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ennitham/Dropbox (Elemental Solutions)/"/>
    </mc:Choice>
  </mc:AlternateContent>
  <xr:revisionPtr revIDLastSave="0" documentId="13_ncr:1_{3E4FFC37-A8B4-9842-BC4B-1A6567BE8B79}" xr6:coauthVersionLast="47" xr6:coauthVersionMax="47" xr10:uidLastSave="{00000000-0000-0000-0000-000000000000}"/>
  <bookViews>
    <workbookView xWindow="0" yWindow="2340" windowWidth="28800" windowHeight="9700" xr2:uid="{639680E2-A0BF-894E-A442-C9946198E27F}"/>
  </bookViews>
  <sheets>
    <sheet name="2025 AU Prospects Stats " sheetId="4" r:id="rId1"/>
    <sheet name="2025 Link Performance" sheetId="5" r:id="rId2"/>
    <sheet name="2024 AU Prospects Stats" sheetId="3" r:id="rId3"/>
    <sheet name="2024 Link Performance" sheetId="2" r:id="rId4"/>
    <sheet name="2023 AU Prospect Stats" sheetId="1" r:id="rId5"/>
  </sheets>
  <definedNames>
    <definedName name="_xlnm._FilterDatabase" localSheetId="3" hidden="1">'2024 Link Performance'!$A$1:$E$99</definedName>
    <definedName name="_xlnm._FilterDatabase" localSheetId="1" hidden="1">'2025 Link Performance'!$A$1:$E$63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2" i="4" l="1"/>
  <c r="D12" i="4"/>
  <c r="O11" i="4"/>
  <c r="J11" i="4"/>
  <c r="D11" i="4"/>
  <c r="O10" i="4"/>
  <c r="N10" i="4"/>
  <c r="L10" i="4"/>
  <c r="J10" i="4"/>
  <c r="D10" i="4"/>
  <c r="O9" i="4"/>
  <c r="L9" i="4"/>
  <c r="J9" i="4"/>
  <c r="D9" i="4"/>
  <c r="O8" i="4"/>
  <c r="N8" i="4"/>
  <c r="L8" i="4"/>
  <c r="J8" i="4"/>
  <c r="D8" i="4"/>
  <c r="J7" i="4"/>
  <c r="O7" i="4"/>
  <c r="D7" i="4"/>
  <c r="O6" i="4"/>
  <c r="J6" i="4"/>
  <c r="D6" i="4"/>
  <c r="O5" i="4"/>
  <c r="L5" i="4"/>
  <c r="J5" i="4"/>
  <c r="D5" i="4"/>
  <c r="O4" i="4"/>
  <c r="D4" i="4"/>
  <c r="O3" i="4"/>
  <c r="D3" i="4"/>
  <c r="O14" i="3"/>
  <c r="N14" i="3"/>
  <c r="D14" i="3"/>
  <c r="O12" i="3"/>
  <c r="N12" i="3"/>
  <c r="J12" i="3"/>
  <c r="D12" i="3"/>
  <c r="J13" i="3"/>
  <c r="O13" i="3"/>
  <c r="L13" i="3"/>
  <c r="D13" i="3"/>
  <c r="O11" i="3"/>
  <c r="D11" i="3"/>
  <c r="O10" i="3"/>
  <c r="J10" i="3"/>
  <c r="D10" i="3"/>
  <c r="O9" i="3"/>
  <c r="D9" i="3"/>
  <c r="O8" i="3"/>
  <c r="D8" i="3"/>
  <c r="O7" i="3"/>
  <c r="D7" i="3"/>
  <c r="O6" i="3"/>
  <c r="D6" i="3"/>
  <c r="D5" i="3"/>
  <c r="O5" i="3"/>
  <c r="O4" i="3" l="1"/>
  <c r="J4" i="3"/>
  <c r="D4" i="3"/>
  <c r="O3" i="3" l="1"/>
  <c r="D3" i="3"/>
  <c r="D17" i="1" l="1"/>
  <c r="P17" i="1"/>
  <c r="O17" i="1"/>
  <c r="P16" i="1" l="1"/>
  <c r="D16" i="1"/>
  <c r="P15" i="1" l="1"/>
  <c r="O15" i="1"/>
  <c r="D15" i="1"/>
  <c r="P14" i="1" l="1"/>
  <c r="O14" i="1"/>
  <c r="D14" i="1"/>
  <c r="O13" i="1"/>
  <c r="P13" i="1" s="1"/>
  <c r="D13" i="1" l="1"/>
  <c r="P12" i="1" l="1"/>
  <c r="O12" i="1"/>
  <c r="D12" i="1"/>
  <c r="P11" i="1" l="1"/>
  <c r="D10" i="1"/>
  <c r="D11" i="1"/>
  <c r="O10" i="1" l="1"/>
  <c r="P10" i="1" s="1"/>
  <c r="O9" i="1" l="1"/>
  <c r="P9" i="1" s="1"/>
  <c r="D9" i="1"/>
  <c r="C12" i="2" l="1"/>
  <c r="O8" i="1"/>
  <c r="P8" i="1" s="1"/>
  <c r="D8" i="1"/>
  <c r="P7" i="1" l="1"/>
  <c r="H4" i="1" l="1"/>
  <c r="N4" i="1" s="1"/>
  <c r="O4" i="1" s="1"/>
  <c r="P4" i="1" s="1"/>
  <c r="P5" i="1" l="1"/>
  <c r="D4" i="1"/>
  <c r="D7" i="1"/>
  <c r="N5" i="1" l="1"/>
  <c r="N3" i="1"/>
  <c r="O3" i="1" s="1"/>
  <c r="P3" i="1" s="1"/>
  <c r="D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tc={77664221-ECA3-7247-A5D4-36290FCABF97}</author>
    <author>tc={F5E85896-5197-4A4A-99B3-F3CFC3F46375}</author>
  </authors>
  <commentList>
    <comment ref="D2" authorId="0" shapeId="0" xr:uid="{77664221-ECA3-7247-A5D4-36290FCABF97}">
      <text>
        <t>[Threaded comment]
Your version of Excel allows you to read this threaded comment; however, any edits to it will get removed if the file is opened in a newer version of Excel. Learn more: https://go.microsoft.com/fwlink/?linkid=870924
Comment:
    Estimate of % clicks of total sent (AB campaign splits each report up)</t>
      </text>
    </comment>
    <comment ref="E2" authorId="1" shapeId="0" xr:uid="{F5E85896-5197-4A4A-99B3-F3CFC3F46375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recipients for campaign, not broken down into AB tests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tc={05053BFC-C51D-7A46-963A-EAD25D5F1067}</author>
  </authors>
  <commentList>
    <comment ref="C12" authorId="0" shapeId="0" xr:uid="{05053BFC-C51D-7A46-963A-EAD25D5F1067}">
      <text>
        <t>[Threaded comment]
Your version of Excel allows you to read this threaded comment; however, any edits to it will get removed if the file is opened in a newer version of Excel. Learn more: https://go.microsoft.com/fwlink/?linkid=870924
Comment:
    2 links to same YT video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tc={4B8160E6-6F97-974A-AC18-A1FC22EC44CA}</author>
    <author>tc={57816F18-97F8-D04A-A66C-813C18F522C0}</author>
  </authors>
  <commentList>
    <comment ref="D2" authorId="0" shapeId="0" xr:uid="{4B8160E6-6F97-974A-AC18-A1FC22EC44CA}">
      <text>
        <t>[Threaded comment]
Your version of Excel allows you to read this threaded comment; however, any edits to it will get removed if the file is opened in a newer version of Excel. Learn more: https://go.microsoft.com/fwlink/?linkid=870924
Comment:
    Estimate of % clicks of total sent (AB campaign splits each report up)</t>
      </text>
    </comment>
    <comment ref="E2" authorId="1" shapeId="0" xr:uid="{57816F18-97F8-D04A-A66C-813C18F522C0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recipients for campaign, not broken down into AB tests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tc={9BB9055B-D5B3-6440-8AD6-6595FBD095B6}</author>
  </authors>
  <commentList>
    <comment ref="C12" authorId="0" shapeId="0" xr:uid="{9BB9055B-D5B3-6440-8AD6-6595FBD095B6}">
      <text>
        <t>[Threaded comment]
Your version of Excel allows you to read this threaded comment; however, any edits to it will get removed if the file is opened in a newer version of Excel. Learn more: https://go.microsoft.com/fwlink/?linkid=870924
Comment:
    2 links to same YT video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tc={21ABA8EC-89A1-0D48-8C6A-51CDAB952A3C}</author>
    <author>tc={EE99D14F-65EF-ED43-AB40-B558F7DB407A}</author>
    <author>tc={1C8A2860-BF82-E24F-B82E-8ED25AC12BC3}</author>
    <author>tc={76C94465-E84F-464D-92B1-48699931D7A0}</author>
    <author>tc={F5B58DA4-484F-C64D-8A19-FF607483B6AA}</author>
    <author>tc={FAC31095-4971-F44F-82C7-140AF7D647C1}</author>
  </authors>
  <commentList>
    <comment ref="D2" authorId="0" shapeId="0" xr:uid="{21ABA8EC-89A1-0D48-8C6A-51CDAB952A3C}">
      <text>
        <t>[Threaded comment]
Your version of Excel allows you to read this threaded comment; however, any edits to it will get removed if the file is opened in a newer version of Excel. Learn more: https://go.microsoft.com/fwlink/?linkid=870924
Comment:
    Estimate of % clicks of total sent (AB campaign splits each report up)</t>
      </text>
    </comment>
    <comment ref="E2" authorId="1" shapeId="0" xr:uid="{EE99D14F-65EF-ED43-AB40-B558F7DB407A}">
      <text>
        <t>[Threaded comment]
Your version of Excel allows you to read this threaded comment; however, any edits to it will get removed if the file is opened in a newer version of Excel. Learn more: https://go.microsoft.com/fwlink/?linkid=870924
Comment:
    Total recipients for campaign, not broken down into AB tests</t>
      </text>
    </comment>
    <comment ref="K2" authorId="2" shapeId="0" xr:uid="{1C8A2860-BF82-E24F-B82E-8ED25AC12BC3}">
      <text>
        <t>[Threaded comment]
Your version of Excel allows you to read this threaded comment; however, any edits to it will get removed if the file is opened in a newer version of Excel. Learn more: https://go.microsoft.com/fwlink/?linkid=870924
Comment:
    Based on % of actual/sent to in winning combo</t>
      </text>
    </comment>
    <comment ref="P2" authorId="3" shapeId="0" xr:uid="{76C94465-E84F-464D-92B1-48699931D7A0}">
      <text>
        <t>[Threaded comment]
Your version of Excel allows you to read this threaded comment; however, any edits to it will get removed if the file is opened in a newer version of Excel. Learn more: https://go.microsoft.com/fwlink/?linkid=870924
Comment:
    Join Jim’s Clicks winning combo as a % of Total Recipients</t>
      </text>
    </comment>
    <comment ref="O6" authorId="4" shapeId="0" xr:uid="{F5B58DA4-484F-C64D-8A19-FF607483B6AA}">
      <text>
        <t>[Threaded comment]
Your version of Excel allows you to read this threaded comment; however, any edits to it will get removed if the file is opened in a newer version of Excel. Learn more: https://go.microsoft.com/fwlink/?linkid=870924
Comment:
    All Group join links</t>
      </text>
    </comment>
    <comment ref="O8" authorId="5" shapeId="0" xr:uid="{FAC31095-4971-F44F-82C7-140AF7D647C1}">
      <text>
        <t>[Threaded comment]
Your version of Excel allows you to read this threaded comment; however, any edits to it will get removed if the file is opened in a newer version of Excel. Learn more: https://go.microsoft.com/fwlink/?linkid=870924
Comment:
    Join + Become a Jim’s FSE</t>
      </text>
    </comment>
  </commentList>
</comments>
</file>

<file path=xl/sharedStrings.xml><?xml version="1.0" encoding="utf-8"?>
<sst xmlns="http://schemas.openxmlformats.org/spreadsheetml/2006/main" count="701" uniqueCount="431">
  <si>
    <t>WEEKLY NEWSLETTER STATS</t>
  </si>
  <si>
    <t>Date</t>
  </si>
  <si>
    <t>Open Rate *</t>
  </si>
  <si>
    <t>Click % *</t>
  </si>
  <si>
    <t>Total Recipients *</t>
  </si>
  <si>
    <t>URL</t>
  </si>
  <si>
    <t>Mowing</t>
  </si>
  <si>
    <t>Winning Combination</t>
  </si>
  <si>
    <t>Est total Clicks</t>
  </si>
  <si>
    <t>Sent to</t>
  </si>
  <si>
    <t>Division</t>
  </si>
  <si>
    <t>Topic</t>
  </si>
  <si>
    <t>ALL Join Jim's</t>
  </si>
  <si>
    <t>https://us10.campaign-archive.com/?u=41eb3ca154197878c309384ea&amp;id=97682b006d</t>
  </si>
  <si>
    <t>Own</t>
  </si>
  <si>
    <t>Region</t>
  </si>
  <si>
    <t>Existing</t>
  </si>
  <si>
    <t>Business</t>
  </si>
  <si>
    <t>Join</t>
  </si>
  <si>
    <t>Est ALL Join Jim's</t>
  </si>
  <si>
    <t>% of Clicks</t>
  </si>
  <si>
    <t>Group</t>
  </si>
  <si>
    <t>https://jims.net/faq/</t>
  </si>
  <si>
    <t>https://www.youtube.com/watch?v=CpN0IgJb5Tg</t>
  </si>
  <si>
    <t>Do Jim's Mowing franchisees make more money than lawyers?</t>
  </si>
  <si>
    <t>https://www.youtube.com/watch?v=FKv0K392Xw0</t>
  </si>
  <si>
    <t>What does Jim's Group CEO, Jim Penman teach at our new franchisee training?</t>
  </si>
  <si>
    <t>Jim</t>
  </si>
  <si>
    <t>https://www.youtube.com/watch?v=b7knyf6yUoo</t>
  </si>
  <si>
    <t>Building Inspections</t>
  </si>
  <si>
    <t>How to go from being a builder to a building inspector?</t>
  </si>
  <si>
    <t xml:space="preserve">Links in winning A/B campaign </t>
  </si>
  <si>
    <t>https://us10.campaign-archive.com/?e=[UNIQID]&amp;u=41eb3ca154197878c309384ea&amp;id=ee15ac052c</t>
  </si>
  <si>
    <t>https://www.youtube.com/watch?v=_HBIrrd17Hs</t>
  </si>
  <si>
    <t>I quit JG to become a Jim's Mowing Franchisee - Greg</t>
  </si>
  <si>
    <t>https://www.youtube.com/watch?v=dC7k0jVGhoE</t>
  </si>
  <si>
    <t>Connor - 24 year old Jim's Mowing Franchisee</t>
  </si>
  <si>
    <t>https://www.youtube.com/watch?v=UhXRxJEP4sk</t>
  </si>
  <si>
    <t>Cleaning</t>
  </si>
  <si>
    <t>Shane Charnstrom - after 6 years</t>
  </si>
  <si>
    <t>https://us10.campaign-archive.com/?e=[UNIQID]&amp;u=41eb3ca154197878c309384ea&amp;id=8f389286c2</t>
  </si>
  <si>
    <t>LINKS REMOVED FROM CAMPAIGN</t>
  </si>
  <si>
    <t>Group - Training</t>
  </si>
  <si>
    <t>https://www.youtube.com/watch?v=47nmHpz27wA</t>
  </si>
  <si>
    <t>The Jim's Training Experience 2023</t>
  </si>
  <si>
    <t>Browse All Divs</t>
  </si>
  <si>
    <t>https://youtube.com/shorts/58SZR2u8grU?feature=share</t>
  </si>
  <si>
    <t>Matt Thorp - No regrets short</t>
  </si>
  <si>
    <t>Jim's Most Controversial interview</t>
  </si>
  <si>
    <t>https://www.youtube.com/watch?v=1nbYKzD_XvY</t>
  </si>
  <si>
    <t>Test &amp; Tag</t>
  </si>
  <si>
    <t>Total with Top 3</t>
  </si>
  <si>
    <t>Mowing Shorts</t>
  </si>
  <si>
    <t>Training</t>
  </si>
  <si>
    <t>https://us10.campaign-archive.com/?e=[UNIQID]&amp;u=41eb3ca154197878c309384ea&amp;id=3f7053860b</t>
  </si>
  <si>
    <t>https://www.youtube.com/watch?v=3tWokBwJBk0</t>
  </si>
  <si>
    <t>Dan - Lawn Care Millionaire</t>
  </si>
  <si>
    <t>https://youtube.com/shorts/KD_ChARapgg?feature=share</t>
  </si>
  <si>
    <t>Jim on Dan - shorts - reponse after video launched</t>
  </si>
  <si>
    <t>https://www.youtube.com/watch?v=85z-yP9liPA</t>
  </si>
  <si>
    <t>https://www.youtube.com/watch?v=JtBe7Lwd7iY</t>
  </si>
  <si>
    <t>Jyosh - Cleaning - Tasmania</t>
  </si>
  <si>
    <t>Feb Training 2023</t>
  </si>
  <si>
    <t>#1</t>
  </si>
  <si>
    <t>#2</t>
  </si>
  <si>
    <t>#3</t>
  </si>
  <si>
    <t>Join + FSE</t>
  </si>
  <si>
    <t>https://us10.campaign-archive.com/?u=41eb3ca154197878c309384ea&amp;id=db00b48370</t>
  </si>
  <si>
    <t>Andy Stewart - Test &amp; Tag</t>
  </si>
  <si>
    <t>https://www.youtube.com/watch?v=jY-W8Sa-NPA</t>
  </si>
  <si>
    <t>Jim's Response</t>
  </si>
  <si>
    <t>https://youtu.be/VmtCD_nLVAM</t>
  </si>
  <si>
    <t>Jim's view on discounting prices</t>
  </si>
  <si>
    <t>https://www.youtube.com/watch?v=ILPxWlTDMKs</t>
  </si>
  <si>
    <t>https://youtu.be/UXzrkbE3488</t>
  </si>
  <si>
    <t>Day on the road with Moh</t>
  </si>
  <si>
    <t>Security</t>
  </si>
  <si>
    <t>https://us10.campaign-archive.com/?u=41eb3ca154197878c309384ea&amp;id=70fd62ea61</t>
  </si>
  <si>
    <t>https://www.youtube.com/watch?v=XDhvx6dOqw0</t>
  </si>
  <si>
    <t>Orlando</t>
  </si>
  <si>
    <t>From independent to FSE</t>
  </si>
  <si>
    <t>https://youtu.be/BklpS7U5Ks0</t>
  </si>
  <si>
    <t>Army to Mowing</t>
  </si>
  <si>
    <t>https://www.youtube.com/watch?v=8G2sDCDGdHc&amp;feature=youtu.be</t>
  </si>
  <si>
    <t>https://us10.campaign-archive.com/?e=[UNIQID]&amp;u=41eb3ca154197878c309384ea&amp;id=3a22f404d1</t>
  </si>
  <si>
    <t>https://youtu.be/UImIn8qa0Cg</t>
  </si>
  <si>
    <t>Test &amp; Tag - Alan Collins Redundancy</t>
  </si>
  <si>
    <t>181 to the Family &amp; Trade day links</t>
  </si>
  <si>
    <t>Jim &amp; FB Trolls</t>
  </si>
  <si>
    <t>https://www.youtube.com/watch?v=jyqykd0W-yI</t>
  </si>
  <si>
    <t>Greg - impromptu update</t>
  </si>
  <si>
    <t>https://www.youtube.com/watch?v=SbRDAC1dwVQ</t>
  </si>
  <si>
    <t>https://us10.campaign-archive.com/?e=[UNIQID]&amp;u=41eb3ca154197878c309384ea&amp;id=8376d9f032</t>
  </si>
  <si>
    <t xml:space="preserve">5,000 FSE's </t>
  </si>
  <si>
    <t>https://www.youtube.com/watch?v=ASbnPrkqqAM&amp;feature=youtu.be</t>
  </si>
  <si>
    <t>Blind Cleaning</t>
  </si>
  <si>
    <t xml:space="preserve">Ali </t>
  </si>
  <si>
    <t>https://www.youtube.com/watch?v=PyQFXPsBSfY&amp;feature=youtu.be</t>
  </si>
  <si>
    <t>Ricky Newby</t>
  </si>
  <si>
    <t>https://www.youtube.com/watch?v=lSC95NMShog</t>
  </si>
  <si>
    <t>Blind Cleanng</t>
  </si>
  <si>
    <t>https://us10.campaign-archive.com/?e=[UNIQID]&amp;u=41eb3ca154197878c309384ea&amp;id=ec3f854dc9</t>
  </si>
  <si>
    <t>Stat collection changed as per Joel</t>
  </si>
  <si>
    <t>John Wildes - Mowing</t>
  </si>
  <si>
    <t>https://www.youtube.com/watch?v=LK5_WqboBfs</t>
  </si>
  <si>
    <t>https://www.youtube.com/watch?v=I38nAaLBk-Y</t>
  </si>
  <si>
    <t>Laundry</t>
  </si>
  <si>
    <t>Fotini - Laundry Services</t>
  </si>
  <si>
    <t>https://www.youtube.com/shorts/0eshIg3KhUk</t>
  </si>
  <si>
    <t>Jim on customer services</t>
  </si>
  <si>
    <t>https://us10.campaign-archive.com/?u=41eb3ca154197878c309384ea&amp;id=9e9e041743</t>
  </si>
  <si>
    <t>Building Insp</t>
  </si>
  <si>
    <t>https://youtu.be/1PNNEQ-MH4s?si=9kRHK3qmBNWRMpHv</t>
  </si>
  <si>
    <t>Tony Oswald Started a Successful Inspection Business</t>
  </si>
  <si>
    <t>Phil: A Multifaceted Entrepreneur Soars with Jim's Cleaning</t>
  </si>
  <si>
    <t>https://www.youtube.com/watch?v=kXBT6jM0Ods</t>
  </si>
  <si>
    <t>https://www.youtube.com/watch?v=k29_OpdAAwI&amp;t=6s</t>
  </si>
  <si>
    <t>Julian - ex FIFO</t>
  </si>
  <si>
    <t>Car Detailing</t>
  </si>
  <si>
    <t>Matthew - ex aviation</t>
  </si>
  <si>
    <t>https://www.youtube.com/watch?si=fplt3yEXNfXhdAP0&amp;v=P9Zcm9mWLFs&amp;feature=youtu.be</t>
  </si>
  <si>
    <t>https://us10.campaign-archive.com/?e=[UNIQID]&amp;u=41eb3ca154197878c309384ea&amp;id=4256341e07</t>
  </si>
  <si>
    <t>https://us10.campaign-archive.com/?e=[UNIQID]&amp;u=41eb3ca154197878c309384ea&amp;id=d82d9c9afe</t>
  </si>
  <si>
    <t>Dog Wash</t>
  </si>
  <si>
    <t>Cameron Blair</t>
  </si>
  <si>
    <t>https://www.youtube.com/watch?si=W0Eyj2ZEsBfgTYi0&amp;v=nrHyc0BSyZY&amp;feature=youtu.be</t>
  </si>
  <si>
    <t xml:space="preserve">Mowing   </t>
  </si>
  <si>
    <t>Angie</t>
  </si>
  <si>
    <t>https://www.youtube.com/watch?si=I62skMEPN6Y5kqFR&amp;v=ogY2G4qN9Uw&amp;feature=youtu.be</t>
  </si>
  <si>
    <t>Jim - How does a new division begin</t>
  </si>
  <si>
    <t>https://www.youtube.com/watch?v=1GicZp03pkg</t>
  </si>
  <si>
    <t>Jim's Group - Channel 9 - Jim's Beauty launch</t>
  </si>
  <si>
    <t>https://www.youtube.com/watch?v=wnCDpN-MB2I</t>
  </si>
  <si>
    <t>Beauty</t>
  </si>
  <si>
    <t>https://us10.campaign-archive.com/?e=[UNIQID]&amp;u=41eb3ca154197878c309384ea&amp;id=a0712bdbb9</t>
  </si>
  <si>
    <t>Mowing - Godfrey Gauci</t>
  </si>
  <si>
    <t>https://www.youtube.com/watch?v=cn_CyqQKEWk</t>
  </si>
  <si>
    <t>Hannah &amp; Kosta</t>
  </si>
  <si>
    <t>https://www.youtube.com/watch?feature=shared&amp;v=sQFO6SwWz_E</t>
  </si>
  <si>
    <t>https://www.youtube.com/shorts/4BdIGDaTgxQ?feature=shared</t>
  </si>
  <si>
    <t>Jim - Changing the way we charge fees (short)</t>
  </si>
  <si>
    <t>Browse all Divs</t>
  </si>
  <si>
    <t>https://www.youtube.com/watch?si=5rFZ5uaR7v3lPQCO&amp;v=8ZVE-HEhgjg&amp;feature=youtu.be</t>
  </si>
  <si>
    <t>Current &amp; Former - Richard &amp; Roger</t>
  </si>
  <si>
    <t>https://www.youtube.com/watch?si=ob6qu0oKMvs4chrP&amp;v=2J3riWaV49c&amp;feature=youtu.be</t>
  </si>
  <si>
    <t>Sarah &amp; Maddie</t>
  </si>
  <si>
    <t>Igor</t>
  </si>
  <si>
    <t>https://www.youtube.com/watch?si=CZPyzkPBt1BwHAzv&amp;v=cw3UX_VK06g&amp;feature=youtu.be</t>
  </si>
  <si>
    <t>ALL FSE enq clicks</t>
  </si>
  <si>
    <t>https://us10.campaign-archive.com/?e=[UNIQID]&amp;u=41eb3ca154197878c309384ea&amp;id=cc116ac4fb</t>
  </si>
  <si>
    <t>https://us10.campaign-archive.com/?e=[UNIQID]&amp;u=41eb3ca154197878c309384ea&amp;id=50f8b164ec</t>
  </si>
  <si>
    <t>https://youtu.be/GvXnPgUpvgQ?si=EszDmEMsqVMW3GSm</t>
  </si>
  <si>
    <t>How to build a serious Jim's Mowing business with Gerald Schlebusch</t>
  </si>
  <si>
    <t>https://www.youtube.com/watch?si=Q4R7htYsN2tcRQ8g&amp;v=rGcMNX6w3eY&amp;feature=youtu.be</t>
  </si>
  <si>
    <t>How does the Jim's Income Guarantee Work from a franchisee's perspective?</t>
  </si>
  <si>
    <t>https://www.youtube.com/watch?v=EBxwqkdgRsA</t>
  </si>
  <si>
    <t>Jim's Group New Franchise Training Review!</t>
  </si>
  <si>
    <t>Yahoo Finance Godfreys</t>
  </si>
  <si>
    <t>https://au.finance.yahoo.com/news/godfreys-staff-sacked-in-iconic-companys-collapse-given-25k-lifeline-owe-it-to-them-012947071.html</t>
  </si>
  <si>
    <t xml:space="preserve">Cleaning </t>
  </si>
  <si>
    <t>Archive Link</t>
  </si>
  <si>
    <t>https://www.youtube.com/watch?si=fttiz7cYPp6yOg8-&amp;v=HBItYbfzFDs&amp;feature=youtu.be</t>
  </si>
  <si>
    <t>Haydar's Story - The Millionaire Cleaner</t>
  </si>
  <si>
    <t>Pool Care</t>
  </si>
  <si>
    <t>Anthony Ryan - Everything you need to know about owning a Jim's Pool Care Franchise</t>
  </si>
  <si>
    <t>https://www.youtube.com/watch?si=gd_qaF3fh-saPz7y&amp;v=w7z_21NgwdY&amp;feature=youtu.be</t>
  </si>
  <si>
    <t>https://www.youtube.com/watch?v=HT_uZBsh3yI</t>
  </si>
  <si>
    <t>Every Customer A Fan - Free Audiobook</t>
  </si>
  <si>
    <t>Jim - Shorts - Why is staying in a job risky</t>
  </si>
  <si>
    <t>https://www.youtube.com/shorts/7q0RdEtfkfo?si=_kmFGghXE_vlPqnE</t>
  </si>
  <si>
    <t>https://us10.campaign-archive.com/?e=[UNIQID]&amp;u=41eb3ca154197878c309384ea&amp;id=0f2416c0a0</t>
  </si>
  <si>
    <t>https://us10.campaign-archive.com/?e=[UNIQID]&amp;u=41eb3ca154197878c309384ea&amp;id=ade1415053</t>
  </si>
  <si>
    <t>1st dispatch from "hello@jims.com.au" tanked the engagement</t>
  </si>
  <si>
    <t>https://www.youtube.com/watch?v=i_3fPHhBuAo</t>
  </si>
  <si>
    <t>Wayne - Pool Care</t>
  </si>
  <si>
    <t>https://youtu.be/P3BRKdY0KLE?si=EgliThDpBYjbUMGP</t>
  </si>
  <si>
    <t>Remedial Massage</t>
  </si>
  <si>
    <t>Duan - Remedial Massage</t>
  </si>
  <si>
    <t xml:space="preserve">Training </t>
  </si>
  <si>
    <t>https://www.youtube.com/watch?si=XRwmV9_68g5DcRuZ&amp;v=2nsH4mIeyxw&amp;feature=youtu.be</t>
  </si>
  <si>
    <t>https://us10.campaign-archive.com/?u=41eb3ca154197878c309384ea&amp;id=279c5d1185</t>
  </si>
  <si>
    <t>https://youtu.be/MxEbOnMG8gg?si=qKGfe0pvg00jDxdV</t>
  </si>
  <si>
    <t>Adam Wooley</t>
  </si>
  <si>
    <t>https://www.youtube.com/watch?v=HEqWxOR0ZRw</t>
  </si>
  <si>
    <t>Car Detaiing</t>
  </si>
  <si>
    <t>Craig and Fiona Eyles</t>
  </si>
  <si>
    <t>Life Coaching</t>
  </si>
  <si>
    <t>Launch</t>
  </si>
  <si>
    <t>https://www.jimslifecoaching.com.au/</t>
  </si>
  <si>
    <t>Group training tour</t>
  </si>
  <si>
    <t>https://www.youtube.com/watch?si=1L-np0m3-pCe-B53&amp;v=CRa3aMldCnw&amp;feature=youtu.be</t>
  </si>
  <si>
    <t>Insurance</t>
  </si>
  <si>
    <t>https://www.youtube.com/watch?si=hyQ2cnorybCgDa7z&amp;v=lUU53wVX7rI&amp;feature=youtu.be</t>
  </si>
  <si>
    <t>2nd dispatch from new email address. Should climb back over time.</t>
  </si>
  <si>
    <t>MONTHLY NEWSLETTER STATS</t>
  </si>
  <si>
    <t>https://us10.campaign-archive.com/?e=[UNIQID]&amp;u=41eb3ca154197878c309384ea&amp;id=4fc1f0f8c7</t>
  </si>
  <si>
    <t>Local Heroes</t>
  </si>
  <si>
    <t>https://www.facebook.com/watch/?v=432283676272696&amp;ref=sharing</t>
  </si>
  <si>
    <t>Lance</t>
  </si>
  <si>
    <t>https://youtu.be/KP9YgTc2gWs?si=Qa_HQ00j31NUDmNS</t>
  </si>
  <si>
    <t>https://www.youtube.com/watch?si=VvObY4KdX3JyQqyX&amp;v=GFxqrM_gw_U&amp;feature=youtu.be</t>
  </si>
  <si>
    <t>Husband &amp; Wife team (Riley &amp; Maria)</t>
  </si>
  <si>
    <t>https://www.youtube.com/watch?v=mYFbIi7FoaA</t>
  </si>
  <si>
    <t>Training - Meet Emma</t>
  </si>
  <si>
    <t>Rocky - FSO</t>
  </si>
  <si>
    <t>https://www.youtube.com/watch?si=uRAv2zZotlDOrQRH&amp;v=JKdZRThx0KA&amp;feature=youtu.be</t>
  </si>
  <si>
    <t xml:space="preserve">Mowing </t>
  </si>
  <si>
    <t xml:space="preserve">Dog Wash </t>
  </si>
  <si>
    <t>https://us10.campaign-archive.com/?e=[UNIQID]&amp;u=41eb3ca154197878c309384ea&amp;id=9fc529f6e9</t>
  </si>
  <si>
    <t>https://www.youtube.com/watch?si=GDF6hzPVChhX2w7l&amp;v=dTEJ0dEYDY8&amp;feature=youtu.be</t>
  </si>
  <si>
    <t>Raj</t>
  </si>
  <si>
    <t>Unserviced Leads</t>
  </si>
  <si>
    <t>https://www.youtube.com/shorts/Pu9JvSbO2Cw?si=4z857Bfdo-I1JYFD</t>
  </si>
  <si>
    <t>https://www.youtube.com/shorts/mecIS-KHMZU?si=nAByW481kxEaVbe4</t>
  </si>
  <si>
    <t>Flat Fee Structure - Biggest Misconception</t>
  </si>
  <si>
    <t>Jason - 10 years with Jim's Mowing</t>
  </si>
  <si>
    <t>https://www.youtube.com/watch?v=pcpxMUiHhtQ</t>
  </si>
  <si>
    <t>https://www.youtube.com/shorts/1-Y60aL09Mw?si=_SDqTNI3XcZSZBpp</t>
  </si>
  <si>
    <t>Best business to choose - Jim</t>
  </si>
  <si>
    <t>Pay Plan - Bruce Coombes</t>
  </si>
  <si>
    <t>https://www.youtube.com/watch?v=UBAyv06NtqQ</t>
  </si>
  <si>
    <t>https://us10.campaign-archive.com/?e=[UNIQID]&amp;u=41eb3ca154197878c309384ea&amp;id=2dde74f54a</t>
  </si>
  <si>
    <t>Short - is it a scam?</t>
  </si>
  <si>
    <t>https://www.youtube.com/shorts/CJ4J0zOwUZ4?si=0OSeXHkP3TH1vlTl</t>
  </si>
  <si>
    <t>https://www.youtube.com/shorts/BzweJoD3XhU?si=7rr36NOeYywjlzoL</t>
  </si>
  <si>
    <t>Short - Costs - what to expect</t>
  </si>
  <si>
    <t>Shane &amp; Rhiana</t>
  </si>
  <si>
    <t>https://www.youtube.com/watch?si=DZA0wFAUQ4STLzq1&amp;v=_MSoyCed3i0&amp;feature=youtu.be</t>
  </si>
  <si>
    <t>Scratch &amp; Dent</t>
  </si>
  <si>
    <t>John &amp; Jodie</t>
  </si>
  <si>
    <t>https://www.youtube.com/watch?v=nxMiSB4jjtg</t>
  </si>
  <si>
    <t>HQ walkthrough - Luke, Aust Lawn &amp; Garden</t>
  </si>
  <si>
    <t>https://www.youtube.com/watch?si=Mx1ThQc7oVdaJ-od&amp;v=Wx7u--eThHk&amp;feature=youtu.be</t>
  </si>
  <si>
    <t>Franchise Expo - FB link</t>
  </si>
  <si>
    <t>https://www.facebook.com/JimsGroupAUS/posts/pfbid0php8peRAV2SXpMaFu1LfyyMyMGV2ytf6aK2V2oZFFRmkXNswyfe1hsgkCWkFd9eDl</t>
  </si>
  <si>
    <t>https://us10.campaign-archive.com/?e=[UNIQID]&amp;u=41eb3ca154197878c309384ea&amp;id=ce9d73eb4d</t>
  </si>
  <si>
    <t xml:space="preserve">Scratch &amp; Dent </t>
  </si>
  <si>
    <t>Pest Control</t>
  </si>
  <si>
    <t>Bruno - Paying off a franchise in 5 weeks</t>
  </si>
  <si>
    <t>https://www.youtube.com/watch?si=vStlbqtq1E6k8_p7&amp;v=lgC2SN1Lk1s&amp;feature=youtu.be</t>
  </si>
  <si>
    <t>https://www.youtube.com/watch?si=tIepLbN9xyLGuE4N&amp;v=-ZMvpLQIunU&amp;feature=youtu.be</t>
  </si>
  <si>
    <t>Stephen Dyball</t>
  </si>
  <si>
    <t>https://www.youtube.com/watch?si=znV4IaLCLhSwIX31&amp;v=ettJHW6SD-A&amp;feature=youtu.be</t>
  </si>
  <si>
    <t>Absoluted best franchise training</t>
  </si>
  <si>
    <t>https://www.youtube.com/watch?si=BU1TXTJlcP_YbA3Q&amp;v=lTn_LFs4eLI&amp;feature=youtu.be</t>
  </si>
  <si>
    <t>Jim - #ASKJim</t>
  </si>
  <si>
    <t>Best Life &amp; Business</t>
  </si>
  <si>
    <t>Franchise Expo</t>
  </si>
  <si>
    <t>https://www.youtube.com/watch?si=0lcGsvKGwrF6KPI2&amp;v=9hLzVwPp1R4&amp;feature=youtu.be</t>
  </si>
  <si>
    <t>https://us10.campaign-archive.com/?e=[UNIQID]&amp;u=41eb3ca154197878c309384ea&amp;id=022f59ef7c</t>
  </si>
  <si>
    <t>https://youtu.be/PDqSlxX0RDE?si=-zRM0nQoeXbyPY2P</t>
  </si>
  <si>
    <t xml:space="preserve">$2 mill - Gerald Schlebusch </t>
  </si>
  <si>
    <t>https://youtu.be/wlN7bfAmy90?si=T2K4EIweHqUYTkWb</t>
  </si>
  <si>
    <t>Simon Jenkins</t>
  </si>
  <si>
    <t>FAQs</t>
  </si>
  <si>
    <t>https://youtu.be/mhh827KMiI8?si=tleebhxqafJVXRVd</t>
  </si>
  <si>
    <t>https://www.youtube.com/watch?v=HgrucpR_raQ</t>
  </si>
  <si>
    <t>What's really behind Jim's Group Success</t>
  </si>
  <si>
    <t>https://us10.campaign-archive.com/?e=[UNIQID]&amp;u=41eb3ca154197878c309384ea&amp;id=bea9ae1701</t>
  </si>
  <si>
    <t>https://youtu.be/A8CVOluBD-k?si=NGwFV-q749M2JqOc</t>
  </si>
  <si>
    <t>Reece Hughes</t>
  </si>
  <si>
    <t>https://www.youtube.com/shorts/_4Kk-qpUIT0?si=L3pLiH4FE_Mkqg9O</t>
  </si>
  <si>
    <t>I joined Jim's for my daughter</t>
  </si>
  <si>
    <t>https://youtu.be/iXAEjTgL3PA?si=fG60w7NI9RuO42VS</t>
  </si>
  <si>
    <t>Daniel</t>
  </si>
  <si>
    <t>Average fees (short)</t>
  </si>
  <si>
    <t>https://www.youtube.com/shorts/MYUofafEkWk?si=6tGPgDkIpa5L8d8-</t>
  </si>
  <si>
    <t>New division (Rocky)</t>
  </si>
  <si>
    <t>https://youtube.com/shorts/owxrkX8OLPE?si=Qydygav9ik6sBR1p</t>
  </si>
  <si>
    <t>https://us10.campaign-archive.com/?e=[UNIQID]&amp;u=41eb3ca154197878c309384ea&amp;id=dd51fed335</t>
  </si>
  <si>
    <t>Merry Christmas</t>
  </si>
  <si>
    <t>https://www.youtube.com/watch?v=LM0lY57ro2Y</t>
  </si>
  <si>
    <t>Bathrooms</t>
  </si>
  <si>
    <t>Samuel Sarkis</t>
  </si>
  <si>
    <t>https://www.youtube.com/watch?feature=shared&amp;v=nfu7LklAGEc</t>
  </si>
  <si>
    <t>https://www.youtube.com/shorts/C_IBFLJqXPE?feature=shared</t>
  </si>
  <si>
    <t>How much do you make? Short - Cleaning</t>
  </si>
  <si>
    <t>Chris</t>
  </si>
  <si>
    <t>https://www.youtube.com/watch?v=jq8P87lCPJE</t>
  </si>
  <si>
    <t>How much do you make? Short - Building Insp &amp; Pest Controller</t>
  </si>
  <si>
    <t xml:space="preserve"> https://www.youtube.com/shorts/ISXhIf-lh0Q?feature=shared</t>
  </si>
  <si>
    <t>https://www.youtube.com/shorts/OmnhLJNuCVI?feature=shared</t>
  </si>
  <si>
    <t>How much do you make? Short - Mobile Tyres</t>
  </si>
  <si>
    <t>Independent vs FSE - Jim</t>
  </si>
  <si>
    <t>https://www.youtube.com/shorts/0jutTwSWYSs?feature=shared</t>
  </si>
  <si>
    <t>Jim Merry Xmas</t>
  </si>
  <si>
    <t>Jim's 2024 &amp; 2025</t>
  </si>
  <si>
    <t>https://www.youtube.com/watch?feature=shared&amp;v=rmqvhQ-msN4</t>
  </si>
  <si>
    <t>https://www.youtube.com/shorts/C_IBFLJqXPE</t>
  </si>
  <si>
    <t>Haydar - Revenue short</t>
  </si>
  <si>
    <t>Dan Cahill - Mega FSO</t>
  </si>
  <si>
    <t>https://youtu.be/lzw-8HR1zk0?si=Vz00c94DiK3BcuH9</t>
  </si>
  <si>
    <t>Day on the Road - Jim's Electrical</t>
  </si>
  <si>
    <t>https://www.youtube.com/watch?v=OIWf9FwyK9o</t>
  </si>
  <si>
    <t>Electrical</t>
  </si>
  <si>
    <t>Short - Does Jim's take a percentage</t>
  </si>
  <si>
    <t>https://www.facebook.com/reel/500397185897004</t>
  </si>
  <si>
    <t>Allie - Training centre tour</t>
  </si>
  <si>
    <t>https://www.youtube.com/watch?si=yBMiUGpQS7IsMC9k&amp;v=6g8N-WLHABM&amp;feature=youtu.be</t>
  </si>
  <si>
    <t>https://us10.campaign-archive.com/?e=[UNIQID]&amp;u=41eb3ca154197878c309384ea&amp;id=4a9ca20fc6</t>
  </si>
  <si>
    <t>https://us10.campaign-archive.com/?e=[UNIQID]&amp;u=41eb3ca154197878c309384ea&amp;id=1b2605599e</t>
  </si>
  <si>
    <t>Trade Show</t>
  </si>
  <si>
    <t>Hazmat</t>
  </si>
  <si>
    <t>https://www.youtube.com/watch?feature=shared&amp;v=yP-yUTIayuQ</t>
  </si>
  <si>
    <t>Shaun - 1st year 250k</t>
  </si>
  <si>
    <t>https://www.facebook.com/reel/1063111405856740</t>
  </si>
  <si>
    <t>No night shifts - FB reel</t>
  </si>
  <si>
    <t>https://www.facebook.com/reel/3053270664827340</t>
  </si>
  <si>
    <t>FB reel - how did Jim come up with his model</t>
  </si>
  <si>
    <t>https://www.youtube.com/watch?feature=shared&amp;v=Ebbbe8akHyY</t>
  </si>
  <si>
    <t>Jim, Dean &amp; Constantine interview</t>
  </si>
  <si>
    <t>https://www.youtube.com/watch?feature=shared&amp;v=KOZXuVTMn6E</t>
  </si>
  <si>
    <t>Joel's training tour</t>
  </si>
  <si>
    <t>Observation day</t>
  </si>
  <si>
    <t>https://www.facebook.com/reel/927906656210430</t>
  </si>
  <si>
    <t>https://us10.campaign-archive.com/?e=[UNIQID]&amp;u=41eb3ca154197878c309384ea&amp;id=64faaf14ca</t>
  </si>
  <si>
    <t>Jim - Why do people fail?</t>
  </si>
  <si>
    <t>https://www.youtube.com/shorts/DiYJwR8kzEc?feature=shared</t>
  </si>
  <si>
    <t>Jim - Group</t>
  </si>
  <si>
    <t>Una Mohi - Independent to FSE</t>
  </si>
  <si>
    <t>Window Cleaning</t>
  </si>
  <si>
    <t>https://www.youtube.com/watch?v=krRq87iIcHU</t>
  </si>
  <si>
    <t>Goals</t>
  </si>
  <si>
    <t>https://www.youtube.com/shorts/QVzGdItlZWo?feature=shared</t>
  </si>
  <si>
    <t>https://www.youtube.com/watch?v=UG19gYWnvXA</t>
  </si>
  <si>
    <t>Brett - One of our younger FSEs</t>
  </si>
  <si>
    <t>Live with Gavin</t>
  </si>
  <si>
    <t>https://www.youtube.com/watch?feature=shared&amp;v=_sBlteyVtSA</t>
  </si>
  <si>
    <t>https://us10.campaign-archive.com/?e=[UNIQID]&amp;u=41eb3ca154197878c309384ea&amp;id=478aaea3e1</t>
  </si>
  <si>
    <t>Day on the road - Matt Thorp</t>
  </si>
  <si>
    <t>https://www.youtube.com/watch?v=fkOg_0NBr5M</t>
  </si>
  <si>
    <t>Trade Day review</t>
  </si>
  <si>
    <t>https://www.youtube.com/watch?si=Hl1t9yYVWQ3cOwEN&amp;v=UPxIdIsA_O8&amp;feature=youtu.be</t>
  </si>
  <si>
    <t>Pay for Work Guarantee</t>
  </si>
  <si>
    <t>https://www.youtube.com/shorts/37JFeEVSnAY?si=BN962_PYtAD72Ua_</t>
  </si>
  <si>
    <t>Cleaning Group</t>
  </si>
  <si>
    <t>Haydar - Aust largest cleaning franchise</t>
  </si>
  <si>
    <t>https://www.youtube.com/watch?feature=shared&amp;v=JlZW4Ghpiwo</t>
  </si>
  <si>
    <t>If it is so good, why do people leave?</t>
  </si>
  <si>
    <t>https://www.youtube.com/shorts/3v-3Ls3JfJ0?si=xm9mJjsUGS8Ztr5Q</t>
  </si>
  <si>
    <t>What is the most important trait?</t>
  </si>
  <si>
    <t>https://www.youtube.com/shorts/Vg0_Q0iYRec?si=Je2GxlmJrWw15rwJ</t>
  </si>
  <si>
    <t>Training - Scott Mark</t>
  </si>
  <si>
    <t>https://www.youtube.com/watch?feature=shared&amp;v=ir-Ad1rZVWk</t>
  </si>
  <si>
    <t>https://us10.campaign-archive.com/?e=[UNIQID]&amp;u=41eb3ca154197878c309384ea&amp;id=5fa0e506b2</t>
  </si>
  <si>
    <t>Division Quiz</t>
  </si>
  <si>
    <t>https://jims.net/quiz-division/</t>
  </si>
  <si>
    <t>EXT - Franchise Biz</t>
  </si>
  <si>
    <t>Funding launch</t>
  </si>
  <si>
    <t>https://franchisebusiness.com.au/jims-groups-funding-deal-to-boost-aspiring-franchisees/</t>
  </si>
  <si>
    <t>Franchisee Quiz</t>
  </si>
  <si>
    <t>https://jims.net/quiz-franchisee/</t>
  </si>
  <si>
    <t>Antennas</t>
  </si>
  <si>
    <t>Day in the Life</t>
  </si>
  <si>
    <t>https://youtu.be/NtUxkADN5h0?si=5KToPwSO1M38_Y1s</t>
  </si>
  <si>
    <t>https://www.youtube.com/watch?v=8aoyt6UQj-4</t>
  </si>
  <si>
    <t>Gary</t>
  </si>
  <si>
    <t>Short - Does Jim's take 40%</t>
  </si>
  <si>
    <t>https://www.youtube.com/shorts/KE10MHtVExQ?si=RhxCJyGCaNM6_Kgt</t>
  </si>
  <si>
    <t>https://www.youtube.com/watch?si=dk7IdnAuiTkJGP70&amp;v=Os7dQU_AILk&amp;feature=youtu.be</t>
  </si>
  <si>
    <t>Andrew from Shepparton South</t>
  </si>
  <si>
    <t xml:space="preserve">Group </t>
  </si>
  <si>
    <t>How does Jim's empower franchisees</t>
  </si>
  <si>
    <t>https://www.youtube.com/shorts/tZoafRDpQrg</t>
  </si>
  <si>
    <t>https://us10.campaign-archive.com/?e=[UNIQID]&amp;u=41eb3ca154197878c309384ea&amp;id=3e0b7d069c</t>
  </si>
  <si>
    <t>https://youtu.be/WHU6tQNeP7g?si=GmbeGzP90AHLL6QJ</t>
  </si>
  <si>
    <t>AI JIM YouTube</t>
  </si>
  <si>
    <t>AI JIM link</t>
  </si>
  <si>
    <t>https://jims.net/chat-with-ai-jim/</t>
  </si>
  <si>
    <t>https://www.youtube.com/watch?si=9-l-YJ4EX5z6Hf13&amp;v=4O25Jzx_kFU&amp;feature=youtu.be</t>
  </si>
  <si>
    <t>Jack - Deception Bay, QLD</t>
  </si>
  <si>
    <t>Brett - Family First</t>
  </si>
  <si>
    <t>https://www.youtube.com/watch?v=DlOgXH-ZH7A</t>
  </si>
  <si>
    <t>https://www.youtube.com/watch?si=9jrRRyJl-teuzeNV&amp;v=RzQ1_f99e50&amp;feature=youtu.be</t>
  </si>
  <si>
    <t>Mark - Independent to Jim's</t>
  </si>
  <si>
    <t>https://us10.campaign-archive.com/?e=[UNIQID]&amp;u=41eb3ca154197878c309384ea&amp;id=ded0ad0067</t>
  </si>
  <si>
    <t>Group - Jimbo</t>
  </si>
  <si>
    <t>Jim - Jimbo</t>
  </si>
  <si>
    <t>https://www.youtube.com/watch?si=YzoQF1Azg_-NvQBM&amp;v=tJ5fVxsnvIw&amp;feature=youtu.be</t>
  </si>
  <si>
    <t xml:space="preserve">Jim - personal phone number </t>
  </si>
  <si>
    <t>https://www.youtube.com/shorts/i06DRaOkZKA?si=XRBz8arD4DxBuCL1</t>
  </si>
  <si>
    <t>Jim - fav division</t>
  </si>
  <si>
    <t>https://www.facebook.com/watch/?mibextid=wwXIfr&amp;v=711497568313968&amp;rdid=gfISQBvSU6PAU1tE</t>
  </si>
  <si>
    <t>Jim - Building Insp short</t>
  </si>
  <si>
    <t>https://www.youtube.com/shorts/Rozp5a1ZS38?si=tizt8sT31GnYwkL1</t>
  </si>
  <si>
    <t>Mowing - Glenn</t>
  </si>
  <si>
    <t>https://www.youtube.com/watch?si=RYr42lGZaq-i7zBq&amp;v=usqWugSMjSI&amp;feature=youtu.be</t>
  </si>
  <si>
    <t>Fencing</t>
  </si>
  <si>
    <t>Jim - Fencing short</t>
  </si>
  <si>
    <t>https://www.youtube.com/shorts/U2xarSCqFqM</t>
  </si>
  <si>
    <t>Mowing - Nathan</t>
  </si>
  <si>
    <t>https://www.youtube.com/watch?si=t3LBJ1AToF4Gr8Kd&amp;v=DRzuND4sOaQ&amp;feature=youtu.be</t>
  </si>
  <si>
    <t>Building insp</t>
  </si>
  <si>
    <t>https://us10.campaign-archive.com/?e=[UNIQID]&amp;u=41eb3ca154197878c309384ea&amp;id=46c02291ef</t>
  </si>
  <si>
    <t>https://www.youtube.com/watch?v=oDkA7yJEC9A</t>
  </si>
  <si>
    <t>Ten News Plus - Jim</t>
  </si>
  <si>
    <t>Group - Jim</t>
  </si>
  <si>
    <t xml:space="preserve">Group - Jim </t>
  </si>
  <si>
    <t>Jim - short - expenses vs revenue</t>
  </si>
  <si>
    <t>https://youtube.com/shorts/Ns9lAGoVDgE?si=ymEpx-M1HxLGGfMW</t>
  </si>
  <si>
    <t>Ask Jim submission</t>
  </si>
  <si>
    <t>https://jims.net/askjim/</t>
  </si>
  <si>
    <t>Mitch Blake</t>
  </si>
  <si>
    <t>https://youtu.be/3yVY4sv7iDg?si=FxVjSKeUtnMtgQ2r</t>
  </si>
  <si>
    <t>Jim - short - how much to start a business</t>
  </si>
  <si>
    <t>https://www.youtube.com/shorts/6-1YcJ2fFF4?si=tK7Gcg_6OPKQM397</t>
  </si>
  <si>
    <t>Harry Parker</t>
  </si>
  <si>
    <t>https://youtu.be/FWwfMckLRw0?si=_d4_-eFfq6IhHMRa</t>
  </si>
  <si>
    <t>Nathan - FSE training</t>
  </si>
  <si>
    <t>youtube.com/watch?si=8Bqsts3u4o88sK6O&amp;v=xu4s_eqpxZ0&amp;feature=youtu.be</t>
  </si>
  <si>
    <t>https://us10.campaign-archive.com/?u=41eb3ca154197878c309384ea&amp;id=2e41b9770f</t>
  </si>
  <si>
    <t>https://us10.campaign-archive.com/?u=41eb3ca154197878c309384ea&amp;id=080add7b2b</t>
  </si>
  <si>
    <t>https://youtu.be/YjCAC_Oe5f4?si=6VvYnDI8ohJaT6kQ</t>
  </si>
  <si>
    <t>Jim on Whatever it Takes</t>
  </si>
  <si>
    <t>https://www.youtube.com/watch?v=R9X-IqwO_yY</t>
  </si>
  <si>
    <t>Laundry Services</t>
  </si>
  <si>
    <t>Bill Cobanoglu</t>
  </si>
  <si>
    <t>Theron</t>
  </si>
  <si>
    <t>https://www.youtube.com/watch?v=3NzpdjXwEWI</t>
  </si>
  <si>
    <t>https://www.youtube.com/watch?v=M-5z1gsdQtE</t>
  </si>
  <si>
    <t>Andrew - SYD Northern Beaches</t>
  </si>
  <si>
    <t>https://www.youtube.com/watch?v=5XbuEW6qoyU</t>
  </si>
  <si>
    <t>Day on the road - Fotini</t>
  </si>
  <si>
    <t>https://www.youtube.com/watch?v=9lbJ21M_j9M</t>
  </si>
  <si>
    <t>Haydar - Cleaning (Marketing/Brand power)</t>
  </si>
  <si>
    <t>Mark - ex Miner</t>
  </si>
  <si>
    <t>https://www.youtube.com/watch?v=gKoTZGP13dg</t>
  </si>
  <si>
    <t>https://www.youtube.com/shorts/kNz_tR_1-54?si=MHKoVKCfBJxwWylM</t>
  </si>
  <si>
    <t>Jim - Main reason a FSE fails (YT Short)</t>
  </si>
  <si>
    <t>https://www.youtube.com/shorts/iZXe1-X5OxE?si=pwBEMw_DMLT-QbAr</t>
  </si>
  <si>
    <t>Jim - Leads fee (YT Short)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</si>
</sst>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%"/>
    <numFmt numFmtId="165" formatCode="_(* #,##0_);_(* \(#,##0\);_(* &quot;-&quot;??_);_(@_)"/>
    <numFmt numFmtId="166" formatCode="d/mm/yy;@"/>
  </numFmts>
  <fonts count="6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u/>
      <sz val="12"/>
      <color theme="10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CFE2F3"/>
        <bgColor rgb="FFCFE2F3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CFE2F3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rgb="FFCFE2F3"/>
      </patternFill>
    </fill>
    <fill>
      <patternFill patternType="solid">
        <fgColor theme="8" tint="0.79998168889431442"/>
        <bgColor rgb="FFCFE2F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2" fillId="4" borderId="0" xfId="0" applyFont="1" applyFill="1" applyAlignment="1">
      <alignment wrapText="1"/>
    </xf>
    <xf numFmtId="0" fontId="0" fillId="4" borderId="0" xfId="0" applyFill="1"/>
    <xf numFmtId="0" fontId="2" fillId="3" borderId="0" xfId="0" applyFont="1" applyFill="1"/>
    <xf numFmtId="164" fontId="0" fillId="0" borderId="4" xfId="0" applyNumberFormat="1" applyBorder="1"/>
    <xf numFmtId="3" fontId="0" fillId="0" borderId="4" xfId="0" applyNumberFormat="1" applyBorder="1"/>
    <xf numFmtId="165" fontId="0" fillId="0" borderId="4" xfId="1" applyNumberFormat="1" applyFont="1" applyBorder="1"/>
    <xf numFmtId="165" fontId="0" fillId="0" borderId="5" xfId="1" applyNumberFormat="1" applyFont="1" applyBorder="1"/>
    <xf numFmtId="0" fontId="0" fillId="0" borderId="5" xfId="0" applyBorder="1"/>
    <xf numFmtId="165" fontId="0" fillId="0" borderId="5" xfId="0" applyNumberFormat="1" applyBorder="1"/>
    <xf numFmtId="0" fontId="0" fillId="0" borderId="5" xfId="0" applyBorder="1" applyAlignment="1">
      <alignment vertical="top"/>
    </xf>
    <xf numFmtId="0" fontId="2" fillId="4" borderId="6" xfId="0" applyFont="1" applyFill="1" applyBorder="1"/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0" fillId="4" borderId="5" xfId="0" applyFill="1" applyBorder="1"/>
    <xf numFmtId="0" fontId="2" fillId="5" borderId="4" xfId="0" applyFont="1" applyFill="1" applyBorder="1"/>
    <xf numFmtId="0" fontId="2" fillId="5" borderId="5" xfId="0" applyFont="1" applyFill="1" applyBorder="1"/>
    <xf numFmtId="166" fontId="0" fillId="0" borderId="0" xfId="0" applyNumberFormat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2"/>
    <xf numFmtId="0" fontId="2" fillId="4" borderId="7" xfId="0" applyFont="1" applyFill="1" applyBorder="1"/>
    <xf numFmtId="165" fontId="0" fillId="0" borderId="9" xfId="0" applyNumberFormat="1" applyBorder="1"/>
    <xf numFmtId="164" fontId="0" fillId="0" borderId="5" xfId="3" applyNumberFormat="1" applyFont="1" applyBorder="1"/>
    <xf numFmtId="15" fontId="0" fillId="0" borderId="4" xfId="0" applyNumberFormat="1" applyBorder="1"/>
    <xf numFmtId="165" fontId="0" fillId="0" borderId="6" xfId="1" applyNumberFormat="1" applyFont="1" applyBorder="1"/>
    <xf numFmtId="0" fontId="0" fillId="0" borderId="10" xfId="0" applyBorder="1"/>
    <xf numFmtId="165" fontId="0" fillId="0" borderId="10" xfId="0" applyNumberFormat="1" applyBorder="1"/>
    <xf numFmtId="165" fontId="0" fillId="0" borderId="12" xfId="0" applyNumberFormat="1" applyBorder="1"/>
    <xf numFmtId="165" fontId="0" fillId="0" borderId="13" xfId="0" applyNumberFormat="1" applyBorder="1"/>
    <xf numFmtId="0" fontId="0" fillId="0" borderId="15" xfId="0" applyBorder="1"/>
    <xf numFmtId="165" fontId="2" fillId="0" borderId="6" xfId="1" applyNumberFormat="1" applyFont="1" applyBorder="1"/>
    <xf numFmtId="165" fontId="0" fillId="0" borderId="12" xfId="1" applyNumberFormat="1" applyFont="1" applyBorder="1"/>
    <xf numFmtId="165" fontId="2" fillId="0" borderId="5" xfId="0" applyNumberFormat="1" applyFont="1" applyBorder="1"/>
    <xf numFmtId="1" fontId="0" fillId="0" borderId="8" xfId="3" applyNumberFormat="1" applyFont="1" applyBorder="1"/>
    <xf numFmtId="1" fontId="0" fillId="0" borderId="5" xfId="3" applyNumberFormat="1" applyFont="1" applyBorder="1"/>
    <xf numFmtId="164" fontId="2" fillId="0" borderId="8" xfId="3" applyNumberFormat="1" applyFont="1" applyBorder="1"/>
    <xf numFmtId="165" fontId="0" fillId="0" borderId="5" xfId="1" applyNumberFormat="1" applyFont="1" applyFill="1" applyBorder="1"/>
    <xf numFmtId="15" fontId="0" fillId="0" borderId="17" xfId="0" applyNumberFormat="1" applyBorder="1"/>
    <xf numFmtId="164" fontId="0" fillId="0" borderId="17" xfId="0" applyNumberFormat="1" applyBorder="1"/>
    <xf numFmtId="165" fontId="0" fillId="0" borderId="17" xfId="1" applyNumberFormat="1" applyFont="1" applyBorder="1"/>
    <xf numFmtId="3" fontId="0" fillId="0" borderId="17" xfId="0" applyNumberFormat="1" applyBorder="1"/>
    <xf numFmtId="16" fontId="0" fillId="0" borderId="5" xfId="0" applyNumberFormat="1" applyBorder="1"/>
    <xf numFmtId="164" fontId="0" fillId="0" borderId="5" xfId="0" applyNumberFormat="1" applyBorder="1"/>
    <xf numFmtId="3" fontId="0" fillId="0" borderId="5" xfId="0" applyNumberFormat="1" applyBorder="1"/>
    <xf numFmtId="0" fontId="2" fillId="0" borderId="5" xfId="0" applyFont="1" applyBorder="1"/>
    <xf numFmtId="16" fontId="0" fillId="0" borderId="0" xfId="0" applyNumberFormat="1"/>
    <xf numFmtId="49" fontId="0" fillId="0" borderId="0" xfId="0" applyNumberFormat="1"/>
    <xf numFmtId="49" fontId="1" fillId="0" borderId="0" xfId="2" applyNumberFormat="1" applyFont="1"/>
    <xf numFmtId="165" fontId="0" fillId="0" borderId="0" xfId="1" applyNumberFormat="1" applyFont="1"/>
    <xf numFmtId="164" fontId="0" fillId="0" borderId="0" xfId="3" applyNumberFormat="1" applyFont="1"/>
    <xf numFmtId="165" fontId="0" fillId="0" borderId="0" xfId="0" applyNumberFormat="1"/>
    <xf numFmtId="0" fontId="2" fillId="4" borderId="5" xfId="0" applyFont="1" applyFill="1" applyBorder="1"/>
    <xf numFmtId="164" fontId="0" fillId="0" borderId="0" xfId="3" applyNumberFormat="1" applyFont="1" applyFill="1" applyBorder="1"/>
    <xf numFmtId="165" fontId="0" fillId="0" borderId="0" xfId="1" applyNumberFormat="1" applyFont="1" applyFill="1" applyBorder="1"/>
    <xf numFmtId="164" fontId="0" fillId="0" borderId="0" xfId="0" applyNumberFormat="1"/>
    <xf numFmtId="0" fontId="2" fillId="2" borderId="1" xfId="0" applyFont="1" applyFill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2" fillId="5" borderId="6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0" fontId="2" fillId="10" borderId="6" xfId="0" applyFont="1" applyFill="1" applyBorder="1" applyAlignment="1">
      <alignment horizontal="center"/>
    </xf>
    <xf numFmtId="0" fontId="2" fillId="10" borderId="8" xfId="0" applyFont="1" applyFill="1" applyBorder="1" applyAlignment="1">
      <alignment horizontal="center"/>
    </xf>
    <xf numFmtId="0" fontId="2" fillId="11" borderId="6" xfId="0" applyFont="1" applyFill="1" applyBorder="1" applyAlignment="1">
      <alignment horizontal="center"/>
    </xf>
    <xf numFmtId="0" fontId="2" fillId="11" borderId="8" xfId="0" applyFont="1" applyFill="1" applyBorder="1" applyAlignment="1">
      <alignment horizontal="center"/>
    </xf>
    <xf numFmtId="165" fontId="0" fillId="6" borderId="11" xfId="0" applyNumberFormat="1" applyFill="1" applyBorder="1" applyAlignment="1">
      <alignment horizontal="center"/>
    </xf>
    <xf numFmtId="165" fontId="0" fillId="6" borderId="16" xfId="0" applyNumberFormat="1" applyFill="1" applyBorder="1" applyAlignment="1">
      <alignment horizontal="center"/>
    </xf>
    <xf numFmtId="165" fontId="0" fillId="6" borderId="14" xfId="0" applyNumberFormat="1" applyFill="1" applyBorder="1" applyAlignment="1">
      <alignment horizontal="center"/>
    </xf>
    <xf numFmtId="165" fontId="2" fillId="9" borderId="0" xfId="0" applyNumberFormat="1" applyFont="1" applyFill="1" applyAlignment="1">
      <alignment horizontal="center"/>
    </xf>
    <xf numFmtId="165" fontId="2" fillId="8" borderId="0" xfId="0" applyNumberFormat="1" applyFont="1" applyFill="1" applyAlignment="1">
      <alignment horizontal="center"/>
    </xf>
    <xf numFmtId="165" fontId="2" fillId="7" borderId="0" xfId="1" applyNumberFormat="1" applyFont="1" applyFill="1" applyBorder="1" applyAlignment="1">
      <alignment horizontal="center"/>
    </xf>
  </cellXfs>
  <cellStyles count="4">
    <cellStyle name="Comma" xfId="1" builtinId="3"/>
    <cellStyle name="Hyperlink" xfId="2" builtinId="8"/>
    <cellStyle name="Normal" xfId="0" builtinId="0"/>
    <cellStyle name="Per 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enni Tham" id="{5F4D7ADB-6D43-DB43-82E0-9B596E49ED1E}" userId="d5e12168b270aeef" providerId="Windows Live"/>
</personList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" dT="2022-11-14T02:21:00.86" personId="{5F4D7ADB-6D43-DB43-82E0-9B596E49ED1E}" id="{77664221-ECA3-7247-A5D4-36290FCABF97}">
    <text>Estimate of % clicks of total sent (AB campaign splits each report up)</text>
  </threadedComment>
  <threadedComment ref="E2" dT="2022-11-14T02:30:02.58" personId="{5F4D7ADB-6D43-DB43-82E0-9B596E49ED1E}" id="{F5E85896-5197-4A4A-99B3-F3CFC3F46375}">
    <text>Total recipients for campaign, not broken down into AB tests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12" dT="2023-03-13T03:37:15.10" personId="{5F4D7ADB-6D43-DB43-82E0-9B596E49ED1E}" id="{05053BFC-C51D-7A46-963A-EAD25D5F1067}">
    <text>2 links to same YT video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2" dT="2022-11-14T02:21:00.86" personId="{5F4D7ADB-6D43-DB43-82E0-9B596E49ED1E}" id="{4B8160E6-6F97-974A-AC18-A1FC22EC44CA}">
    <text>Estimate of % clicks of total sent (AB campaign splits each report up)</text>
  </threadedComment>
  <threadedComment ref="E2" dT="2022-11-14T02:30:02.58" personId="{5F4D7ADB-6D43-DB43-82E0-9B596E49ED1E}" id="{57816F18-97F8-D04A-A66C-813C18F522C0}">
    <text>Total recipients for campaign, not broken down into AB tests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12" dT="2023-03-13T03:37:15.10" personId="{5F4D7ADB-6D43-DB43-82E0-9B596E49ED1E}" id="{9BB9055B-D5B3-6440-8AD6-6595FBD095B6}">
    <text>2 links to same YT video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D2" dT="2022-11-14T02:21:00.86" personId="{5F4D7ADB-6D43-DB43-82E0-9B596E49ED1E}" id="{21ABA8EC-89A1-0D48-8C6A-51CDAB952A3C}">
    <text>Estimate of % clicks of total sent (AB campaign splits each report up)</text>
  </threadedComment>
  <threadedComment ref="E2" dT="2022-11-14T02:30:02.58" personId="{5F4D7ADB-6D43-DB43-82E0-9B596E49ED1E}" id="{EE99D14F-65EF-ED43-AB40-B558F7DB407A}">
    <text>Total recipients for campaign, not broken down into AB tests</text>
  </threadedComment>
  <threadedComment ref="K2" dT="2022-11-14T02:26:31.26" personId="{5F4D7ADB-6D43-DB43-82E0-9B596E49ED1E}" id="{1C8A2860-BF82-E24F-B82E-8ED25AC12BC3}">
    <text>Based on % of actual/sent to in winning combo</text>
  </threadedComment>
  <threadedComment ref="P2" dT="2022-12-11T23:26:38.77" personId="{5F4D7ADB-6D43-DB43-82E0-9B596E49ED1E}" id="{76C94465-E84F-464D-92B1-48699931D7A0}">
    <text>Join Jim’s Clicks winning combo as a % of Total Recipients</text>
  </threadedComment>
  <threadedComment ref="O6" dT="2023-03-13T03:42:39.09" personId="{5F4D7ADB-6D43-DB43-82E0-9B596E49ED1E}" id="{F5B58DA4-484F-C64D-8A19-FF607483B6AA}">
    <text>All Group join links</text>
  </threadedComment>
  <threadedComment ref="O8" dT="2023-03-13T03:33:55.72" personId="{5F4D7ADB-6D43-DB43-82E0-9B596E49ED1E}" id="{FAC31095-4971-F44F-82C7-140AF7D647C1}">
    <text>Join + Become a Jim’s FSE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jims.net/quiz-division/" TargetMode="External"/><Relationship Id="rId13" Type="http://schemas.openxmlformats.org/officeDocument/2006/relationships/hyperlink" Target="https://jims.net/quiz-division/" TargetMode="External"/><Relationship Id="rId18" Type="http://schemas.openxmlformats.org/officeDocument/2006/relationships/vmlDrawing" Target="../drawings/vmlDrawing2.vml"/><Relationship Id="rId3" Type="http://schemas.openxmlformats.org/officeDocument/2006/relationships/hyperlink" Target="https://jims.net/quiz-franchisee/" TargetMode="External"/><Relationship Id="rId7" Type="http://schemas.openxmlformats.org/officeDocument/2006/relationships/hyperlink" Target="https://jims.net/chat-with-ai-jim/" TargetMode="External"/><Relationship Id="rId12" Type="http://schemas.openxmlformats.org/officeDocument/2006/relationships/hyperlink" Target="https://jims.net/askjim/" TargetMode="External"/><Relationship Id="rId17" Type="http://schemas.openxmlformats.org/officeDocument/2006/relationships/hyperlink" Target="https://www.youtube.com/watch?v=R9X-IqwO_yY" TargetMode="External"/><Relationship Id="rId2" Type="http://schemas.openxmlformats.org/officeDocument/2006/relationships/hyperlink" Target="https://franchisebusiness.com.au/jims-groups-funding-deal-to-boost-aspiring-franchisees/" TargetMode="External"/><Relationship Id="rId16" Type="http://schemas.openxmlformats.org/officeDocument/2006/relationships/hyperlink" Target="https://youtu.be/YjCAC_Oe5f4?si=6VvYnDI8ohJaT6kQ" TargetMode="External"/><Relationship Id="rId20" Type="http://schemas.microsoft.com/office/2017/10/relationships/threadedComment" Target="../threadedComments/threadedComment2.xml"/><Relationship Id="rId1" Type="http://schemas.openxmlformats.org/officeDocument/2006/relationships/hyperlink" Target="https://jims.net/quiz-division/" TargetMode="External"/><Relationship Id="rId6" Type="http://schemas.openxmlformats.org/officeDocument/2006/relationships/hyperlink" Target="https://youtu.be/WHU6tQNeP7g?si=GmbeGzP90AHLL6QJ" TargetMode="External"/><Relationship Id="rId11" Type="http://schemas.openxmlformats.org/officeDocument/2006/relationships/hyperlink" Target="https://jims.net/quiz-franchisee/" TargetMode="External"/><Relationship Id="rId5" Type="http://schemas.openxmlformats.org/officeDocument/2006/relationships/hyperlink" Target="https://www.youtube.com/watch?v=8aoyt6UQj-4" TargetMode="External"/><Relationship Id="rId15" Type="http://schemas.openxmlformats.org/officeDocument/2006/relationships/hyperlink" Target="https://jims.net/quiz-franchisee/" TargetMode="External"/><Relationship Id="rId10" Type="http://schemas.openxmlformats.org/officeDocument/2006/relationships/hyperlink" Target="https://jims.net/quiz-division/" TargetMode="External"/><Relationship Id="rId19" Type="http://schemas.openxmlformats.org/officeDocument/2006/relationships/comments" Target="../comments2.xml"/><Relationship Id="rId4" Type="http://schemas.openxmlformats.org/officeDocument/2006/relationships/hyperlink" Target="https://youtu.be/NtUxkADN5h0?si=5KToPwSO1M38_Y1s" TargetMode="External"/><Relationship Id="rId9" Type="http://schemas.openxmlformats.org/officeDocument/2006/relationships/hyperlink" Target="https://jims.net/chat-with-ai-jim/" TargetMode="External"/><Relationship Id="rId14" Type="http://schemas.openxmlformats.org/officeDocument/2006/relationships/hyperlink" Target="https://youtu.be/FWwfMckLRw0?si=_d4_-eFfq6IhHMRa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youtu.be/BklpS7U5Ks0" TargetMode="External"/><Relationship Id="rId18" Type="http://schemas.openxmlformats.org/officeDocument/2006/relationships/hyperlink" Target="https://youtu.be/GvXnPgUpvgQ?si=EszDmEMsqVMW3GSm" TargetMode="External"/><Relationship Id="rId26" Type="http://schemas.openxmlformats.org/officeDocument/2006/relationships/hyperlink" Target="https://www.youtube.com/watch?v=HgrucpR_raQ" TargetMode="External"/><Relationship Id="rId3" Type="http://schemas.openxmlformats.org/officeDocument/2006/relationships/hyperlink" Target="https://www.youtube.com/watch?v=1nbYKzD_XvY" TargetMode="External"/><Relationship Id="rId21" Type="http://schemas.openxmlformats.org/officeDocument/2006/relationships/hyperlink" Target="https://www.youtube.com/watch?v=HEqWxOR0ZRw" TargetMode="External"/><Relationship Id="rId7" Type="http://schemas.openxmlformats.org/officeDocument/2006/relationships/hyperlink" Target="https://www.youtube.com/watch?v=JtBe7Lwd7iY" TargetMode="External"/><Relationship Id="rId12" Type="http://schemas.openxmlformats.org/officeDocument/2006/relationships/hyperlink" Target="https://www.youtube.com/watch?v=XDhvx6dOqw0" TargetMode="External"/><Relationship Id="rId17" Type="http://schemas.openxmlformats.org/officeDocument/2006/relationships/hyperlink" Target="https://youtu.be/1PNNEQ-MH4s?si=9kRHK3qmBNWRMpHv" TargetMode="External"/><Relationship Id="rId25" Type="http://schemas.openxmlformats.org/officeDocument/2006/relationships/hyperlink" Target="https://youtu.be/wlN7bfAmy90?si=T2K4EIweHqUYTkWb" TargetMode="External"/><Relationship Id="rId33" Type="http://schemas.microsoft.com/office/2017/10/relationships/threadedComment" Target="../threadedComments/threadedComment4.xml"/><Relationship Id="rId2" Type="http://schemas.openxmlformats.org/officeDocument/2006/relationships/hyperlink" Target="https://youtube.com/shorts/58SZR2u8grU?feature=share" TargetMode="External"/><Relationship Id="rId16" Type="http://schemas.openxmlformats.org/officeDocument/2006/relationships/hyperlink" Target="https://www.youtube.com/watch?v=SbRDAC1dwVQ" TargetMode="External"/><Relationship Id="rId20" Type="http://schemas.openxmlformats.org/officeDocument/2006/relationships/hyperlink" Target="https://youtu.be/MxEbOnMG8gg?si=qKGfe0pvg00jDxdV" TargetMode="External"/><Relationship Id="rId29" Type="http://schemas.openxmlformats.org/officeDocument/2006/relationships/hyperlink" Target="https://youtu.be/iXAEjTgL3PA?si=fG60w7NI9RuO42VS" TargetMode="External"/><Relationship Id="rId1" Type="http://schemas.openxmlformats.org/officeDocument/2006/relationships/hyperlink" Target="https://www.youtube.com/watch?v=47nmHpz27wA" TargetMode="External"/><Relationship Id="rId6" Type="http://schemas.openxmlformats.org/officeDocument/2006/relationships/hyperlink" Target="https://www.youtube.com/watch?v=85z-yP9liPA" TargetMode="External"/><Relationship Id="rId11" Type="http://schemas.openxmlformats.org/officeDocument/2006/relationships/hyperlink" Target="https://youtu.be/UXzrkbE3488" TargetMode="External"/><Relationship Id="rId24" Type="http://schemas.openxmlformats.org/officeDocument/2006/relationships/hyperlink" Target="https://youtu.be/PDqSlxX0RDE?si=-zRM0nQoeXbyPY2P" TargetMode="External"/><Relationship Id="rId32" Type="http://schemas.openxmlformats.org/officeDocument/2006/relationships/comments" Target="../comments4.xml"/><Relationship Id="rId5" Type="http://schemas.openxmlformats.org/officeDocument/2006/relationships/hyperlink" Target="https://youtube.com/shorts/KD_ChARapgg?feature=share" TargetMode="External"/><Relationship Id="rId15" Type="http://schemas.openxmlformats.org/officeDocument/2006/relationships/hyperlink" Target="https://www.youtube.com/watch?v=jyqykd0W-yI" TargetMode="External"/><Relationship Id="rId23" Type="http://schemas.openxmlformats.org/officeDocument/2006/relationships/hyperlink" Target="https://youtu.be/KP9YgTc2gWs?si=Qa_HQ00j31NUDmNS" TargetMode="External"/><Relationship Id="rId28" Type="http://schemas.openxmlformats.org/officeDocument/2006/relationships/hyperlink" Target="https://www.youtube.com/shorts/_4Kk-qpUIT0?si=L3pLiH4FE_Mkqg9O" TargetMode="External"/><Relationship Id="rId10" Type="http://schemas.openxmlformats.org/officeDocument/2006/relationships/hyperlink" Target="https://www.youtube.com/watch?v=ILPxWlTDMKs" TargetMode="External"/><Relationship Id="rId19" Type="http://schemas.openxmlformats.org/officeDocument/2006/relationships/hyperlink" Target="https://youtu.be/P3BRKdY0KLE?si=EgliThDpBYjbUMGP" TargetMode="External"/><Relationship Id="rId31" Type="http://schemas.openxmlformats.org/officeDocument/2006/relationships/vmlDrawing" Target="../drawings/vmlDrawing4.vml"/><Relationship Id="rId4" Type="http://schemas.openxmlformats.org/officeDocument/2006/relationships/hyperlink" Target="https://www.youtube.com/watch?v=3tWokBwJBk0" TargetMode="External"/><Relationship Id="rId9" Type="http://schemas.openxmlformats.org/officeDocument/2006/relationships/hyperlink" Target="https://youtu.be/VmtCD_nLVAM" TargetMode="External"/><Relationship Id="rId14" Type="http://schemas.openxmlformats.org/officeDocument/2006/relationships/hyperlink" Target="https://youtu.be/UImIn8qa0Cg" TargetMode="External"/><Relationship Id="rId22" Type="http://schemas.openxmlformats.org/officeDocument/2006/relationships/hyperlink" Target="https://www.jimslifecoaching.com.au/" TargetMode="External"/><Relationship Id="rId27" Type="http://schemas.openxmlformats.org/officeDocument/2006/relationships/hyperlink" Target="https://youtu.be/A8CVOluBD-k?si=NGwFV-q749M2JqOc" TargetMode="External"/><Relationship Id="rId30" Type="http://schemas.openxmlformats.org/officeDocument/2006/relationships/hyperlink" Target="https://www.youtube.com/watch?v=LM0lY57ro2Y" TargetMode="External"/><Relationship Id="rId8" Type="http://schemas.openxmlformats.org/officeDocument/2006/relationships/hyperlink" Target="https://www.youtube.com/watch?v=jY-W8Sa-NPA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AA78F-9F4D-7340-AB69-D1BAF6650A43}">
  <dimension ref="A1:R14"/>
  <sheetViews>
    <sheetView tabSelected="1" workbookViewId="0">
      <selection activeCell="O13" sqref="O13"/>
    </sheetView>
  </sheetViews>
  <sheetFormatPr baseColWidth="10" defaultColWidth="10.83203125" defaultRowHeight="16" x14ac:dyDescent="0.2"/>
  <cols>
    <col min="1" max="1" width="21" customWidth="1"/>
    <col min="2" max="3" width="11.1640625" bestFit="1" customWidth="1"/>
    <col min="4" max="4" width="13.1640625" bestFit="1" customWidth="1"/>
    <col min="5" max="5" width="15.83203125" bestFit="1" customWidth="1"/>
    <col min="6" max="6" width="1.1640625" customWidth="1"/>
    <col min="7" max="7" width="13" customWidth="1"/>
    <col min="8" max="8" width="14.6640625" customWidth="1"/>
    <col min="9" max="9" width="13" customWidth="1"/>
    <col min="10" max="10" width="11.83203125" customWidth="1"/>
    <col min="11" max="11" width="13.83203125" bestFit="1" customWidth="1"/>
    <col min="12" max="12" width="13.83203125" customWidth="1"/>
    <col min="13" max="14" width="11.83203125" customWidth="1"/>
    <col min="15" max="15" width="16" bestFit="1" customWidth="1"/>
    <col min="16" max="16" width="1.1640625" customWidth="1"/>
    <col min="17" max="17" width="1" customWidth="1"/>
    <col min="18" max="18" width="85" bestFit="1" customWidth="1"/>
  </cols>
  <sheetData>
    <row r="1" spans="1:18" x14ac:dyDescent="0.2">
      <c r="A1" s="56" t="s">
        <v>194</v>
      </c>
      <c r="B1" s="57"/>
      <c r="C1" s="57"/>
      <c r="D1" s="57"/>
      <c r="E1" s="58"/>
      <c r="G1" s="11" t="s">
        <v>7</v>
      </c>
      <c r="H1" s="21"/>
      <c r="I1" s="21"/>
      <c r="J1" s="12"/>
      <c r="K1" s="12"/>
      <c r="L1" s="12"/>
      <c r="M1" s="12"/>
      <c r="N1" s="13"/>
      <c r="O1" s="13"/>
      <c r="P1" s="1"/>
      <c r="Q1" s="2"/>
      <c r="R1" s="52" t="s">
        <v>160</v>
      </c>
    </row>
    <row r="2" spans="1:18" x14ac:dyDescent="0.2">
      <c r="A2" s="15" t="s">
        <v>1</v>
      </c>
      <c r="B2" s="15" t="s">
        <v>2</v>
      </c>
      <c r="C2" s="15" t="s">
        <v>3</v>
      </c>
      <c r="D2" s="15" t="s">
        <v>8</v>
      </c>
      <c r="E2" s="15" t="s">
        <v>4</v>
      </c>
      <c r="G2" s="16" t="s">
        <v>9</v>
      </c>
      <c r="H2" s="16" t="s">
        <v>141</v>
      </c>
      <c r="I2" s="59" t="s">
        <v>63</v>
      </c>
      <c r="J2" s="60"/>
      <c r="K2" s="61" t="s">
        <v>64</v>
      </c>
      <c r="L2" s="62"/>
      <c r="M2" s="63" t="s">
        <v>65</v>
      </c>
      <c r="N2" s="64"/>
      <c r="O2" s="16" t="s">
        <v>148</v>
      </c>
      <c r="P2" s="3"/>
      <c r="R2" s="16" t="s">
        <v>5</v>
      </c>
    </row>
    <row r="3" spans="1:18" x14ac:dyDescent="0.2">
      <c r="A3" s="46">
        <v>45685</v>
      </c>
      <c r="B3" s="50">
        <v>0.14299999999999999</v>
      </c>
      <c r="C3" s="50">
        <v>7.0000000000000001E-3</v>
      </c>
      <c r="D3" s="51">
        <f t="shared" ref="D3:D12" si="0">C3*E3</f>
        <v>658.76300000000003</v>
      </c>
      <c r="E3" s="49">
        <v>94109</v>
      </c>
      <c r="G3" s="49">
        <v>65877</v>
      </c>
      <c r="H3" s="49">
        <v>193</v>
      </c>
      <c r="I3" t="s">
        <v>21</v>
      </c>
      <c r="J3" s="49">
        <v>245</v>
      </c>
      <c r="K3" t="s">
        <v>38</v>
      </c>
      <c r="L3" s="49">
        <v>94</v>
      </c>
      <c r="M3" t="s">
        <v>6</v>
      </c>
      <c r="N3">
        <v>90</v>
      </c>
      <c r="O3">
        <f>122+34+23+21+21+20+8+5</f>
        <v>254</v>
      </c>
      <c r="R3" t="s">
        <v>299</v>
      </c>
    </row>
    <row r="4" spans="1:18" x14ac:dyDescent="0.2">
      <c r="A4" s="46">
        <v>45713</v>
      </c>
      <c r="B4" s="50">
        <v>0.14499999999999999</v>
      </c>
      <c r="C4" s="50">
        <v>4.0000000000000001E-3</v>
      </c>
      <c r="D4" s="51">
        <f t="shared" si="0"/>
        <v>381.3</v>
      </c>
      <c r="E4" s="49">
        <v>95325</v>
      </c>
      <c r="G4" s="49">
        <v>66028</v>
      </c>
      <c r="H4" s="49">
        <v>106</v>
      </c>
      <c r="I4" t="s">
        <v>301</v>
      </c>
      <c r="J4" s="49">
        <v>180</v>
      </c>
      <c r="K4" t="s">
        <v>302</v>
      </c>
      <c r="L4" s="49">
        <v>93</v>
      </c>
      <c r="M4" t="s">
        <v>21</v>
      </c>
      <c r="N4">
        <v>44</v>
      </c>
      <c r="O4">
        <f>28+18+15+12+10+8+8+3</f>
        <v>102</v>
      </c>
      <c r="R4" t="s">
        <v>300</v>
      </c>
    </row>
    <row r="5" spans="1:18" x14ac:dyDescent="0.2">
      <c r="A5" s="46">
        <v>45741</v>
      </c>
      <c r="B5" s="50">
        <v>0.13500000000000001</v>
      </c>
      <c r="C5" s="50">
        <v>3.0000000000000001E-3</v>
      </c>
      <c r="D5" s="51">
        <f t="shared" si="0"/>
        <v>289.73399999999998</v>
      </c>
      <c r="E5" s="49">
        <v>96578</v>
      </c>
      <c r="G5" s="49">
        <v>67605</v>
      </c>
      <c r="H5" s="49">
        <v>64</v>
      </c>
      <c r="I5" t="s">
        <v>21</v>
      </c>
      <c r="J5" s="49">
        <f>75+64</f>
        <v>139</v>
      </c>
      <c r="K5" t="s">
        <v>206</v>
      </c>
      <c r="L5">
        <f>37+36</f>
        <v>73</v>
      </c>
      <c r="M5" t="s">
        <v>320</v>
      </c>
      <c r="N5">
        <v>72</v>
      </c>
      <c r="O5">
        <f>21+18+8+7+6+6+4</f>
        <v>70</v>
      </c>
      <c r="R5" t="s">
        <v>315</v>
      </c>
    </row>
    <row r="6" spans="1:18" x14ac:dyDescent="0.2">
      <c r="A6" s="46">
        <v>45776</v>
      </c>
      <c r="B6" s="55">
        <v>0.12</v>
      </c>
      <c r="C6" s="53">
        <v>4.0000000000000001E-3</v>
      </c>
      <c r="D6" s="51">
        <f t="shared" si="0"/>
        <v>394.24799999999999</v>
      </c>
      <c r="E6" s="54">
        <v>98562</v>
      </c>
      <c r="G6" s="54">
        <v>68994</v>
      </c>
      <c r="H6" s="54">
        <v>78</v>
      </c>
      <c r="I6" t="s">
        <v>21</v>
      </c>
      <c r="J6" s="54">
        <f>52+42+33+30</f>
        <v>157</v>
      </c>
      <c r="K6" t="s">
        <v>206</v>
      </c>
      <c r="L6" s="54">
        <v>92</v>
      </c>
      <c r="M6" t="s">
        <v>38</v>
      </c>
      <c r="N6">
        <v>35</v>
      </c>
      <c r="O6">
        <f>22+21+2-18+17+15+15+14</f>
        <v>88</v>
      </c>
      <c r="R6" t="s">
        <v>328</v>
      </c>
    </row>
    <row r="7" spans="1:18" x14ac:dyDescent="0.2">
      <c r="A7" s="46">
        <v>45794</v>
      </c>
      <c r="B7" s="53">
        <v>0.14199999999999999</v>
      </c>
      <c r="C7" s="53">
        <v>6.0000000000000001E-3</v>
      </c>
      <c r="D7" s="51">
        <f t="shared" si="0"/>
        <v>597.6</v>
      </c>
      <c r="E7" s="54">
        <v>99600</v>
      </c>
      <c r="G7" s="54">
        <v>69720</v>
      </c>
      <c r="H7" s="54">
        <v>165</v>
      </c>
      <c r="I7" t="s">
        <v>361</v>
      </c>
      <c r="J7" s="54">
        <f>187+183+19+14</f>
        <v>403</v>
      </c>
      <c r="K7" t="s">
        <v>352</v>
      </c>
      <c r="L7" s="54">
        <v>36</v>
      </c>
      <c r="M7" t="s">
        <v>302</v>
      </c>
      <c r="N7">
        <v>35</v>
      </c>
      <c r="O7">
        <f>52+15+15+13+12+10+9+7+3</f>
        <v>136</v>
      </c>
      <c r="R7" t="s">
        <v>344</v>
      </c>
    </row>
    <row r="8" spans="1:18" x14ac:dyDescent="0.2">
      <c r="A8" s="46">
        <v>45832</v>
      </c>
      <c r="B8" s="53">
        <v>0.125</v>
      </c>
      <c r="C8" s="53">
        <v>4.0000000000000001E-3</v>
      </c>
      <c r="D8" s="51">
        <f t="shared" si="0"/>
        <v>403.34399999999999</v>
      </c>
      <c r="E8" s="54">
        <v>100836</v>
      </c>
      <c r="G8" s="54">
        <v>70586</v>
      </c>
      <c r="H8" s="54">
        <v>93</v>
      </c>
      <c r="I8" t="s">
        <v>21</v>
      </c>
      <c r="J8" s="54">
        <f>'2025 Link Performance'!C33+'2025 Link Performance'!C34+'2025 Link Performance'!C35+'2025 Link Performance'!C38+'2025 Link Performance'!C39</f>
        <v>296</v>
      </c>
      <c r="K8" t="s">
        <v>206</v>
      </c>
      <c r="L8" s="54">
        <f>'2025 Link Performance'!C36+'2025 Link Performance'!C40</f>
        <v>91</v>
      </c>
      <c r="M8" t="s">
        <v>163</v>
      </c>
      <c r="N8">
        <f>'2025 Link Performance'!C37</f>
        <v>39</v>
      </c>
      <c r="O8">
        <f>41+19+19+15+9+8+7+4+4</f>
        <v>126</v>
      </c>
      <c r="R8" t="s">
        <v>364</v>
      </c>
    </row>
    <row r="9" spans="1:18" x14ac:dyDescent="0.2">
      <c r="A9" s="46">
        <v>45867</v>
      </c>
      <c r="B9" s="53">
        <v>0.13900000000000001</v>
      </c>
      <c r="C9" s="53">
        <v>5.0000000000000001E-3</v>
      </c>
      <c r="D9" s="51">
        <f t="shared" si="0"/>
        <v>512.93000000000006</v>
      </c>
      <c r="E9" s="54">
        <v>102586</v>
      </c>
      <c r="G9" s="54">
        <v>71811</v>
      </c>
      <c r="H9" s="54">
        <v>77</v>
      </c>
      <c r="I9" t="s">
        <v>21</v>
      </c>
      <c r="J9" s="54">
        <f>'2025 Link Performance'!C41+'2025 Link Performance'!C43+'2025 Link Performance'!C44+'2025 Link Performance'!C48+'2025 Link Performance'!C50</f>
        <v>278</v>
      </c>
      <c r="K9" t="s">
        <v>206</v>
      </c>
      <c r="L9" s="54">
        <f>'2025 Link Performance'!C46+'2025 Link Performance'!C47</f>
        <v>76</v>
      </c>
      <c r="M9" t="s">
        <v>392</v>
      </c>
      <c r="N9">
        <v>36</v>
      </c>
      <c r="O9">
        <f>32+28+19+18+17+15+5</f>
        <v>134</v>
      </c>
      <c r="R9" t="s">
        <v>375</v>
      </c>
    </row>
    <row r="10" spans="1:18" x14ac:dyDescent="0.2">
      <c r="A10" s="46">
        <v>45895</v>
      </c>
      <c r="B10" s="53">
        <v>0.13300000000000001</v>
      </c>
      <c r="C10" s="53">
        <v>4.0000000000000001E-3</v>
      </c>
      <c r="D10" s="51">
        <f t="shared" si="0"/>
        <v>415.84800000000001</v>
      </c>
      <c r="E10" s="54">
        <v>103962</v>
      </c>
      <c r="G10" s="54">
        <v>72774</v>
      </c>
      <c r="H10" s="54">
        <v>111</v>
      </c>
      <c r="I10" t="s">
        <v>21</v>
      </c>
      <c r="J10">
        <f>'2025 Link Performance'!C51+'2025 Link Performance'!C52+'2025 Link Performance'!C53+'2025 Link Performance'!C54+'2025 Link Performance'!C56+'2025 Link Performance'!C58</f>
        <v>227</v>
      </c>
      <c r="K10" t="s">
        <v>206</v>
      </c>
      <c r="L10" s="54">
        <f>'2025 Link Performance'!C55+'2025 Link Performance'!C57</f>
        <v>59</v>
      </c>
      <c r="M10" t="s">
        <v>118</v>
      </c>
      <c r="N10">
        <f>'2025 Link Performance'!C59</f>
        <v>19</v>
      </c>
      <c r="O10">
        <f>57+18+17+13+13+11+8</f>
        <v>137</v>
      </c>
      <c r="R10" t="s">
        <v>393</v>
      </c>
    </row>
    <row r="11" spans="1:18" x14ac:dyDescent="0.2">
      <c r="A11" s="46">
        <v>45930</v>
      </c>
      <c r="B11" s="53">
        <v>0.127</v>
      </c>
      <c r="C11" s="53">
        <v>4.0000000000000001E-3</v>
      </c>
      <c r="D11" s="51">
        <f t="shared" si="0"/>
        <v>422.42400000000004</v>
      </c>
      <c r="E11" s="54">
        <v>105606</v>
      </c>
      <c r="G11" s="54">
        <v>73924</v>
      </c>
      <c r="H11" s="54">
        <v>139</v>
      </c>
      <c r="I11" t="s">
        <v>21</v>
      </c>
      <c r="J11" s="54">
        <f>114</f>
        <v>114</v>
      </c>
      <c r="K11" t="s">
        <v>106</v>
      </c>
      <c r="L11" s="54">
        <v>105</v>
      </c>
      <c r="M11" t="s">
        <v>163</v>
      </c>
      <c r="N11">
        <v>102</v>
      </c>
      <c r="O11">
        <f>76+38+20+19+18+16+15+11</f>
        <v>213</v>
      </c>
      <c r="R11" t="s">
        <v>411</v>
      </c>
    </row>
    <row r="12" spans="1:18" x14ac:dyDescent="0.2">
      <c r="A12" s="46">
        <v>45958</v>
      </c>
      <c r="B12" s="53">
        <v>0.126</v>
      </c>
      <c r="C12" s="53">
        <v>4.0000000000000001E-3</v>
      </c>
      <c r="D12" s="51">
        <f t="shared" si="0"/>
        <v>430.04</v>
      </c>
      <c r="E12" s="54">
        <v>107510</v>
      </c>
      <c r="G12" s="54">
        <v>75256</v>
      </c>
      <c r="H12" s="54">
        <v>97</v>
      </c>
      <c r="I12" t="s">
        <v>21</v>
      </c>
      <c r="J12" s="54">
        <v>117</v>
      </c>
      <c r="K12" t="s">
        <v>106</v>
      </c>
      <c r="L12" s="54">
        <v>89</v>
      </c>
      <c r="M12" t="s">
        <v>6</v>
      </c>
      <c r="N12">
        <v>81</v>
      </c>
      <c r="O12">
        <f>55+18+16+13+10+10+4+2</f>
        <v>128</v>
      </c>
      <c r="R12" t="s">
        <v>410</v>
      </c>
    </row>
    <row r="13" spans="1:18" x14ac:dyDescent="0.2">
      <c r="A13" s="46"/>
      <c r="B13" s="53"/>
      <c r="C13" s="53"/>
      <c r="D13" s="51"/>
      <c r="E13" s="54"/>
      <c r="G13" s="54"/>
      <c r="H13" s="54"/>
    </row>
    <row r="14" spans="1:18" x14ac:dyDescent="0.2">
      <c r="A14" s="46"/>
      <c r="B14" s="53"/>
      <c r="C14" s="53"/>
      <c r="D14" s="51"/>
      <c r="E14" s="54"/>
      <c r="G14" s="54"/>
      <c r="H14" s="54"/>
      <c r="J14" s="54"/>
      <c r="L14" s="54"/>
    </row>
  </sheetData>
  <mergeCells count="4">
    <mergeCell ref="A1:E1"/>
    <mergeCell ref="I2:J2"/>
    <mergeCell ref="K2:L2"/>
    <mergeCell ref="M2:N2"/>
  </mergeCell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A895D-9D16-AB4D-9BDD-054C72987733}">
  <dimension ref="A1:E100"/>
  <sheetViews>
    <sheetView topLeftCell="A58" workbookViewId="0">
      <selection activeCell="C71" sqref="C71"/>
    </sheetView>
  </sheetViews>
  <sheetFormatPr baseColWidth="10" defaultColWidth="15.83203125" defaultRowHeight="16" x14ac:dyDescent="0.2"/>
  <cols>
    <col min="2" max="2" width="17.6640625" bestFit="1" customWidth="1"/>
    <col min="4" max="4" width="39.6640625" customWidth="1"/>
    <col min="5" max="5" width="63.1640625" customWidth="1"/>
  </cols>
  <sheetData>
    <row r="1" spans="1:5" ht="34" x14ac:dyDescent="0.2">
      <c r="A1" s="18" t="s">
        <v>1</v>
      </c>
      <c r="B1" s="18" t="s">
        <v>10</v>
      </c>
      <c r="C1" s="19" t="s">
        <v>31</v>
      </c>
      <c r="D1" s="18" t="s">
        <v>11</v>
      </c>
    </row>
    <row r="2" spans="1:5" x14ac:dyDescent="0.2">
      <c r="A2" s="17">
        <v>45685</v>
      </c>
      <c r="B2" t="s">
        <v>21</v>
      </c>
      <c r="C2">
        <v>245</v>
      </c>
      <c r="D2" t="s">
        <v>286</v>
      </c>
      <c r="E2" t="s">
        <v>287</v>
      </c>
    </row>
    <row r="3" spans="1:5" x14ac:dyDescent="0.2">
      <c r="A3" s="17">
        <v>45685</v>
      </c>
      <c r="B3" t="s">
        <v>38</v>
      </c>
      <c r="C3">
        <v>94</v>
      </c>
      <c r="D3" t="s">
        <v>289</v>
      </c>
      <c r="E3" t="s">
        <v>288</v>
      </c>
    </row>
    <row r="4" spans="1:5" x14ac:dyDescent="0.2">
      <c r="A4" s="17">
        <v>45685</v>
      </c>
      <c r="B4" t="s">
        <v>6</v>
      </c>
      <c r="C4">
        <v>90</v>
      </c>
      <c r="D4" t="s">
        <v>290</v>
      </c>
      <c r="E4" t="s">
        <v>291</v>
      </c>
    </row>
    <row r="5" spans="1:5" x14ac:dyDescent="0.2">
      <c r="A5" s="17">
        <v>45685</v>
      </c>
      <c r="B5" t="s">
        <v>294</v>
      </c>
      <c r="C5">
        <v>83</v>
      </c>
      <c r="D5" t="s">
        <v>292</v>
      </c>
      <c r="E5" t="s">
        <v>293</v>
      </c>
    </row>
    <row r="6" spans="1:5" x14ac:dyDescent="0.2">
      <c r="A6" s="17">
        <v>45685</v>
      </c>
      <c r="B6" t="s">
        <v>38</v>
      </c>
      <c r="C6">
        <v>77</v>
      </c>
      <c r="D6" t="s">
        <v>295</v>
      </c>
      <c r="E6" t="s">
        <v>296</v>
      </c>
    </row>
    <row r="7" spans="1:5" x14ac:dyDescent="0.2">
      <c r="A7" s="17">
        <v>45675</v>
      </c>
      <c r="B7" t="s">
        <v>123</v>
      </c>
      <c r="C7">
        <v>28</v>
      </c>
      <c r="D7" t="s">
        <v>297</v>
      </c>
      <c r="E7" t="s">
        <v>298</v>
      </c>
    </row>
    <row r="8" spans="1:5" x14ac:dyDescent="0.2">
      <c r="A8" s="17">
        <v>45713</v>
      </c>
      <c r="B8" t="s">
        <v>302</v>
      </c>
      <c r="C8">
        <v>93</v>
      </c>
      <c r="D8" t="s">
        <v>304</v>
      </c>
      <c r="E8" t="s">
        <v>303</v>
      </c>
    </row>
    <row r="9" spans="1:5" x14ac:dyDescent="0.2">
      <c r="A9" s="17">
        <v>45713</v>
      </c>
      <c r="B9" t="s">
        <v>6</v>
      </c>
      <c r="C9">
        <v>44</v>
      </c>
      <c r="D9" t="s">
        <v>306</v>
      </c>
      <c r="E9" s="20" t="s">
        <v>305</v>
      </c>
    </row>
    <row r="10" spans="1:5" x14ac:dyDescent="0.2">
      <c r="A10" s="17">
        <v>45713</v>
      </c>
      <c r="B10" t="s">
        <v>27</v>
      </c>
      <c r="C10">
        <v>30</v>
      </c>
      <c r="D10" t="s">
        <v>308</v>
      </c>
      <c r="E10" s="20" t="s">
        <v>307</v>
      </c>
    </row>
    <row r="11" spans="1:5" x14ac:dyDescent="0.2">
      <c r="A11" s="17">
        <v>45713</v>
      </c>
      <c r="B11" t="s">
        <v>27</v>
      </c>
      <c r="C11">
        <v>24</v>
      </c>
      <c r="D11" t="s">
        <v>310</v>
      </c>
      <c r="E11" s="20" t="s">
        <v>309</v>
      </c>
    </row>
    <row r="12" spans="1:5" x14ac:dyDescent="0.2">
      <c r="A12" s="17">
        <v>45713</v>
      </c>
      <c r="B12" t="s">
        <v>53</v>
      </c>
      <c r="C12">
        <v>20</v>
      </c>
      <c r="D12" t="s">
        <v>312</v>
      </c>
      <c r="E12" s="20" t="s">
        <v>311</v>
      </c>
    </row>
    <row r="13" spans="1:5" x14ac:dyDescent="0.2">
      <c r="A13" s="17">
        <v>45713</v>
      </c>
      <c r="B13" t="s">
        <v>6</v>
      </c>
      <c r="C13">
        <v>16</v>
      </c>
      <c r="D13" t="s">
        <v>313</v>
      </c>
      <c r="E13" s="20" t="s">
        <v>314</v>
      </c>
    </row>
    <row r="14" spans="1:5" x14ac:dyDescent="0.2">
      <c r="A14" s="17">
        <v>45741</v>
      </c>
      <c r="B14" t="s">
        <v>318</v>
      </c>
      <c r="C14">
        <v>75</v>
      </c>
      <c r="D14" s="48" t="s">
        <v>316</v>
      </c>
      <c r="E14" s="20" t="s">
        <v>317</v>
      </c>
    </row>
    <row r="15" spans="1:5" x14ac:dyDescent="0.2">
      <c r="A15" s="17">
        <v>45741</v>
      </c>
      <c r="B15" t="s">
        <v>320</v>
      </c>
      <c r="C15">
        <v>72</v>
      </c>
      <c r="D15" s="48" t="s">
        <v>319</v>
      </c>
      <c r="E15" s="20" t="s">
        <v>321</v>
      </c>
    </row>
    <row r="16" spans="1:5" x14ac:dyDescent="0.2">
      <c r="A16" s="17">
        <v>45741</v>
      </c>
      <c r="B16" t="s">
        <v>318</v>
      </c>
      <c r="C16">
        <v>53</v>
      </c>
      <c r="D16" s="48" t="s">
        <v>322</v>
      </c>
      <c r="E16" s="20" t="s">
        <v>323</v>
      </c>
    </row>
    <row r="17" spans="1:5" x14ac:dyDescent="0.2">
      <c r="A17" s="17">
        <v>45741</v>
      </c>
      <c r="B17" t="s">
        <v>6</v>
      </c>
      <c r="C17">
        <v>37</v>
      </c>
      <c r="D17" s="48" t="s">
        <v>325</v>
      </c>
      <c r="E17" s="20" t="s">
        <v>324</v>
      </c>
    </row>
    <row r="18" spans="1:5" x14ac:dyDescent="0.2">
      <c r="A18" s="17">
        <v>45741</v>
      </c>
      <c r="B18" t="s">
        <v>6</v>
      </c>
      <c r="C18">
        <v>36</v>
      </c>
      <c r="D18" s="48" t="s">
        <v>326</v>
      </c>
      <c r="E18" s="20" t="s">
        <v>327</v>
      </c>
    </row>
    <row r="19" spans="1:5" x14ac:dyDescent="0.2">
      <c r="A19" s="17">
        <v>45776</v>
      </c>
      <c r="B19" t="s">
        <v>6</v>
      </c>
      <c r="C19">
        <v>92</v>
      </c>
      <c r="D19" s="48" t="s">
        <v>329</v>
      </c>
      <c r="E19" s="20" t="s">
        <v>330</v>
      </c>
    </row>
    <row r="20" spans="1:5" x14ac:dyDescent="0.2">
      <c r="A20" s="17">
        <v>45776</v>
      </c>
      <c r="B20" t="s">
        <v>21</v>
      </c>
      <c r="C20">
        <v>52</v>
      </c>
      <c r="D20" s="48" t="s">
        <v>331</v>
      </c>
      <c r="E20" s="20" t="s">
        <v>332</v>
      </c>
    </row>
    <row r="21" spans="1:5" x14ac:dyDescent="0.2">
      <c r="A21" s="17">
        <v>45776</v>
      </c>
      <c r="B21" t="s">
        <v>318</v>
      </c>
      <c r="C21">
        <v>42</v>
      </c>
      <c r="D21" s="48" t="s">
        <v>333</v>
      </c>
      <c r="E21" s="20" t="s">
        <v>334</v>
      </c>
    </row>
    <row r="22" spans="1:5" x14ac:dyDescent="0.2">
      <c r="A22" s="17">
        <v>45776</v>
      </c>
      <c r="B22" t="s">
        <v>335</v>
      </c>
      <c r="C22">
        <v>35</v>
      </c>
      <c r="D22" s="48" t="s">
        <v>336</v>
      </c>
      <c r="E22" t="s">
        <v>337</v>
      </c>
    </row>
    <row r="23" spans="1:5" x14ac:dyDescent="0.2">
      <c r="A23" s="17">
        <v>45776</v>
      </c>
      <c r="B23" t="s">
        <v>318</v>
      </c>
      <c r="C23">
        <v>33</v>
      </c>
      <c r="D23" s="48" t="s">
        <v>338</v>
      </c>
      <c r="E23" s="20" t="s">
        <v>339</v>
      </c>
    </row>
    <row r="24" spans="1:5" x14ac:dyDescent="0.2">
      <c r="A24" s="17">
        <v>45776</v>
      </c>
      <c r="B24" t="s">
        <v>318</v>
      </c>
      <c r="C24">
        <v>30</v>
      </c>
      <c r="D24" s="48" t="s">
        <v>340</v>
      </c>
      <c r="E24" s="20" t="s">
        <v>341</v>
      </c>
    </row>
    <row r="25" spans="1:5" x14ac:dyDescent="0.2">
      <c r="A25" s="17">
        <v>45776</v>
      </c>
      <c r="B25" t="s">
        <v>6</v>
      </c>
      <c r="C25">
        <v>27</v>
      </c>
      <c r="D25" s="48" t="s">
        <v>342</v>
      </c>
      <c r="E25" s="20" t="s">
        <v>343</v>
      </c>
    </row>
    <row r="26" spans="1:5" x14ac:dyDescent="0.2">
      <c r="A26" s="17">
        <v>45804</v>
      </c>
      <c r="B26" t="s">
        <v>21</v>
      </c>
      <c r="C26">
        <v>187</v>
      </c>
      <c r="D26" s="48" t="s">
        <v>345</v>
      </c>
      <c r="E26" s="20" t="s">
        <v>346</v>
      </c>
    </row>
    <row r="27" spans="1:5" x14ac:dyDescent="0.2">
      <c r="A27" s="17">
        <v>45804</v>
      </c>
      <c r="B27" t="s">
        <v>347</v>
      </c>
      <c r="C27">
        <v>187</v>
      </c>
      <c r="D27" s="48" t="s">
        <v>348</v>
      </c>
      <c r="E27" s="20" t="s">
        <v>349</v>
      </c>
    </row>
    <row r="28" spans="1:5" x14ac:dyDescent="0.2">
      <c r="A28" s="17">
        <v>45804</v>
      </c>
      <c r="B28" t="s">
        <v>21</v>
      </c>
      <c r="C28">
        <v>183</v>
      </c>
      <c r="D28" s="48" t="s">
        <v>350</v>
      </c>
      <c r="E28" s="20" t="s">
        <v>351</v>
      </c>
    </row>
    <row r="29" spans="1:5" x14ac:dyDescent="0.2">
      <c r="A29" s="17">
        <v>45804</v>
      </c>
      <c r="B29" t="s">
        <v>352</v>
      </c>
      <c r="C29">
        <v>36</v>
      </c>
      <c r="D29" s="48" t="s">
        <v>353</v>
      </c>
      <c r="E29" s="20" t="s">
        <v>354</v>
      </c>
    </row>
    <row r="30" spans="1:5" x14ac:dyDescent="0.2">
      <c r="A30" s="17">
        <v>45804</v>
      </c>
      <c r="B30" t="s">
        <v>302</v>
      </c>
      <c r="C30">
        <v>35</v>
      </c>
      <c r="D30" s="48" t="s">
        <v>356</v>
      </c>
      <c r="E30" s="20" t="s">
        <v>355</v>
      </c>
    </row>
    <row r="31" spans="1:5" x14ac:dyDescent="0.2">
      <c r="A31" s="46">
        <v>45804</v>
      </c>
      <c r="B31" t="s">
        <v>318</v>
      </c>
      <c r="C31">
        <v>19</v>
      </c>
      <c r="D31" s="48" t="s">
        <v>357</v>
      </c>
      <c r="E31" t="s">
        <v>358</v>
      </c>
    </row>
    <row r="32" spans="1:5" x14ac:dyDescent="0.2">
      <c r="A32" s="46">
        <v>45804</v>
      </c>
      <c r="B32" t="s">
        <v>6</v>
      </c>
      <c r="C32">
        <v>15</v>
      </c>
      <c r="D32" s="47" t="s">
        <v>360</v>
      </c>
      <c r="E32" s="20" t="s">
        <v>359</v>
      </c>
    </row>
    <row r="33" spans="1:5" x14ac:dyDescent="0.2">
      <c r="A33" s="46">
        <v>45804</v>
      </c>
      <c r="B33" t="s">
        <v>318</v>
      </c>
      <c r="C33">
        <v>14</v>
      </c>
      <c r="D33" s="47" t="s">
        <v>362</v>
      </c>
      <c r="E33" t="s">
        <v>363</v>
      </c>
    </row>
    <row r="34" spans="1:5" x14ac:dyDescent="0.2">
      <c r="A34" s="46">
        <v>45832</v>
      </c>
      <c r="B34" t="s">
        <v>318</v>
      </c>
      <c r="C34">
        <v>120</v>
      </c>
      <c r="D34" s="47" t="s">
        <v>366</v>
      </c>
      <c r="E34" s="20" t="s">
        <v>365</v>
      </c>
    </row>
    <row r="35" spans="1:5" x14ac:dyDescent="0.2">
      <c r="A35" s="46">
        <v>45832</v>
      </c>
      <c r="B35" t="s">
        <v>318</v>
      </c>
      <c r="C35">
        <v>94</v>
      </c>
      <c r="D35" s="47" t="s">
        <v>367</v>
      </c>
      <c r="E35" s="20" t="s">
        <v>368</v>
      </c>
    </row>
    <row r="36" spans="1:5" x14ac:dyDescent="0.2">
      <c r="A36" s="46">
        <v>45832</v>
      </c>
      <c r="B36" t="s">
        <v>6</v>
      </c>
      <c r="C36">
        <v>61</v>
      </c>
      <c r="D36" s="47" t="s">
        <v>370</v>
      </c>
      <c r="E36" t="s">
        <v>369</v>
      </c>
    </row>
    <row r="37" spans="1:5" x14ac:dyDescent="0.2">
      <c r="A37" s="46">
        <v>45832</v>
      </c>
      <c r="B37" t="s">
        <v>163</v>
      </c>
      <c r="C37">
        <v>39</v>
      </c>
      <c r="D37" s="47" t="s">
        <v>371</v>
      </c>
      <c r="E37" t="s">
        <v>372</v>
      </c>
    </row>
    <row r="38" spans="1:5" x14ac:dyDescent="0.2">
      <c r="A38" s="46">
        <v>45832</v>
      </c>
      <c r="B38" t="s">
        <v>21</v>
      </c>
      <c r="C38">
        <v>35</v>
      </c>
      <c r="D38" s="47" t="s">
        <v>345</v>
      </c>
      <c r="E38" s="20" t="s">
        <v>346</v>
      </c>
    </row>
    <row r="39" spans="1:5" x14ac:dyDescent="0.2">
      <c r="A39" s="46">
        <v>45832</v>
      </c>
      <c r="B39" t="s">
        <v>21</v>
      </c>
      <c r="C39">
        <v>33</v>
      </c>
      <c r="D39" s="47" t="s">
        <v>350</v>
      </c>
      <c r="E39" t="s">
        <v>351</v>
      </c>
    </row>
    <row r="40" spans="1:5" x14ac:dyDescent="0.2">
      <c r="A40" s="46">
        <v>45832</v>
      </c>
      <c r="B40" t="s">
        <v>6</v>
      </c>
      <c r="C40">
        <v>30</v>
      </c>
      <c r="D40" s="47" t="s">
        <v>374</v>
      </c>
      <c r="E40" t="s">
        <v>373</v>
      </c>
    </row>
    <row r="41" spans="1:5" x14ac:dyDescent="0.2">
      <c r="A41" s="46">
        <v>45867</v>
      </c>
      <c r="B41" t="s">
        <v>376</v>
      </c>
      <c r="C41">
        <v>121</v>
      </c>
      <c r="D41" s="47" t="s">
        <v>377</v>
      </c>
      <c r="E41" t="s">
        <v>378</v>
      </c>
    </row>
    <row r="42" spans="1:5" x14ac:dyDescent="0.2">
      <c r="A42" s="46">
        <v>45867</v>
      </c>
      <c r="B42" t="s">
        <v>21</v>
      </c>
      <c r="C42">
        <v>59</v>
      </c>
      <c r="D42" s="47" t="s">
        <v>367</v>
      </c>
      <c r="E42" s="20" t="s">
        <v>368</v>
      </c>
    </row>
    <row r="43" spans="1:5" x14ac:dyDescent="0.2">
      <c r="A43" s="46">
        <v>45867</v>
      </c>
      <c r="B43" t="s">
        <v>21</v>
      </c>
      <c r="C43">
        <v>57</v>
      </c>
      <c r="D43" s="47" t="s">
        <v>379</v>
      </c>
      <c r="E43" t="s">
        <v>380</v>
      </c>
    </row>
    <row r="44" spans="1:5" x14ac:dyDescent="0.2">
      <c r="A44" s="46">
        <v>45867</v>
      </c>
      <c r="B44" t="s">
        <v>21</v>
      </c>
      <c r="C44">
        <v>45</v>
      </c>
      <c r="D44" s="47" t="s">
        <v>381</v>
      </c>
      <c r="E44" t="s">
        <v>382</v>
      </c>
    </row>
    <row r="45" spans="1:5" x14ac:dyDescent="0.2">
      <c r="A45" s="46">
        <v>45867</v>
      </c>
      <c r="B45" t="s">
        <v>29</v>
      </c>
      <c r="C45">
        <v>36</v>
      </c>
      <c r="D45" s="47" t="s">
        <v>383</v>
      </c>
      <c r="E45" t="s">
        <v>384</v>
      </c>
    </row>
    <row r="46" spans="1:5" x14ac:dyDescent="0.2">
      <c r="A46" s="46">
        <v>45867</v>
      </c>
      <c r="B46" t="s">
        <v>6</v>
      </c>
      <c r="C46">
        <v>42</v>
      </c>
      <c r="D46" s="47" t="s">
        <v>390</v>
      </c>
      <c r="E46" t="s">
        <v>391</v>
      </c>
    </row>
    <row r="47" spans="1:5" x14ac:dyDescent="0.2">
      <c r="A47" s="46">
        <v>45867</v>
      </c>
      <c r="B47" t="s">
        <v>6</v>
      </c>
      <c r="C47">
        <v>34</v>
      </c>
      <c r="D47" s="47" t="s">
        <v>385</v>
      </c>
      <c r="E47" s="20" t="s">
        <v>386</v>
      </c>
    </row>
    <row r="48" spans="1:5" x14ac:dyDescent="0.2">
      <c r="A48" s="46">
        <v>45867</v>
      </c>
      <c r="B48" t="s">
        <v>21</v>
      </c>
      <c r="C48">
        <v>31</v>
      </c>
      <c r="D48" s="47" t="s">
        <v>345</v>
      </c>
      <c r="E48" s="20" t="s">
        <v>346</v>
      </c>
    </row>
    <row r="49" spans="1:5" x14ac:dyDescent="0.2">
      <c r="A49" s="46">
        <v>45867</v>
      </c>
      <c r="B49" t="s">
        <v>387</v>
      </c>
      <c r="C49">
        <v>26</v>
      </c>
      <c r="D49" s="47" t="s">
        <v>388</v>
      </c>
      <c r="E49" t="s">
        <v>389</v>
      </c>
    </row>
    <row r="50" spans="1:5" x14ac:dyDescent="0.2">
      <c r="A50" s="46">
        <v>45867</v>
      </c>
      <c r="B50" t="s">
        <v>21</v>
      </c>
      <c r="C50">
        <v>24</v>
      </c>
      <c r="D50" s="47" t="s">
        <v>350</v>
      </c>
      <c r="E50" s="20" t="s">
        <v>351</v>
      </c>
    </row>
    <row r="51" spans="1:5" x14ac:dyDescent="0.2">
      <c r="A51" s="46">
        <v>45895</v>
      </c>
      <c r="B51" t="s">
        <v>396</v>
      </c>
      <c r="C51">
        <v>61</v>
      </c>
      <c r="D51" s="47" t="s">
        <v>395</v>
      </c>
      <c r="E51" t="s">
        <v>394</v>
      </c>
    </row>
    <row r="52" spans="1:5" x14ac:dyDescent="0.2">
      <c r="A52" s="46">
        <v>45895</v>
      </c>
      <c r="B52" t="s">
        <v>397</v>
      </c>
      <c r="C52">
        <v>48</v>
      </c>
      <c r="D52" s="47" t="s">
        <v>398</v>
      </c>
      <c r="E52" t="s">
        <v>399</v>
      </c>
    </row>
    <row r="53" spans="1:5" x14ac:dyDescent="0.2">
      <c r="A53" s="46">
        <v>45895</v>
      </c>
      <c r="B53" t="s">
        <v>396</v>
      </c>
      <c r="C53">
        <v>35</v>
      </c>
      <c r="D53" s="47" t="s">
        <v>400</v>
      </c>
      <c r="E53" s="20" t="s">
        <v>401</v>
      </c>
    </row>
    <row r="54" spans="1:5" x14ac:dyDescent="0.2">
      <c r="A54" s="46">
        <v>45895</v>
      </c>
      <c r="B54" t="s">
        <v>361</v>
      </c>
      <c r="C54">
        <v>33</v>
      </c>
      <c r="D54" s="47" t="s">
        <v>345</v>
      </c>
      <c r="E54" s="20" t="s">
        <v>346</v>
      </c>
    </row>
    <row r="55" spans="1:5" x14ac:dyDescent="0.2">
      <c r="A55" s="46">
        <v>45895</v>
      </c>
      <c r="B55" t="s">
        <v>6</v>
      </c>
      <c r="C55">
        <v>31</v>
      </c>
      <c r="D55" s="47" t="s">
        <v>402</v>
      </c>
      <c r="E55" t="s">
        <v>403</v>
      </c>
    </row>
    <row r="56" spans="1:5" x14ac:dyDescent="0.2">
      <c r="A56" s="46">
        <v>45895</v>
      </c>
      <c r="B56" t="s">
        <v>396</v>
      </c>
      <c r="C56">
        <v>30</v>
      </c>
      <c r="D56" s="47" t="s">
        <v>404</v>
      </c>
      <c r="E56" s="20" t="s">
        <v>405</v>
      </c>
    </row>
    <row r="57" spans="1:5" x14ac:dyDescent="0.2">
      <c r="A57" s="46">
        <v>45895</v>
      </c>
      <c r="B57" t="s">
        <v>206</v>
      </c>
      <c r="C57">
        <v>28</v>
      </c>
      <c r="D57" s="47" t="s">
        <v>406</v>
      </c>
      <c r="E57" s="20" t="s">
        <v>407</v>
      </c>
    </row>
    <row r="58" spans="1:5" x14ac:dyDescent="0.2">
      <c r="A58" s="46">
        <v>45895</v>
      </c>
      <c r="B58" t="s">
        <v>21</v>
      </c>
      <c r="C58">
        <v>20</v>
      </c>
      <c r="D58" s="47" t="s">
        <v>350</v>
      </c>
      <c r="E58" s="20" t="s">
        <v>351</v>
      </c>
    </row>
    <row r="59" spans="1:5" x14ac:dyDescent="0.2">
      <c r="A59" s="46">
        <v>45895</v>
      </c>
      <c r="B59" t="s">
        <v>118</v>
      </c>
      <c r="C59">
        <v>19</v>
      </c>
      <c r="D59" s="47" t="s">
        <v>408</v>
      </c>
      <c r="E59" s="20" t="s">
        <v>409</v>
      </c>
    </row>
    <row r="60" spans="1:5" x14ac:dyDescent="0.2">
      <c r="A60" s="46">
        <v>45930</v>
      </c>
      <c r="B60" t="s">
        <v>396</v>
      </c>
      <c r="C60">
        <v>114</v>
      </c>
      <c r="D60" s="47" t="s">
        <v>413</v>
      </c>
      <c r="E60" s="20" t="s">
        <v>412</v>
      </c>
    </row>
    <row r="61" spans="1:5" x14ac:dyDescent="0.2">
      <c r="A61" s="46">
        <v>45930</v>
      </c>
      <c r="B61" t="s">
        <v>415</v>
      </c>
      <c r="C61">
        <v>105</v>
      </c>
      <c r="D61" s="47" t="s">
        <v>416</v>
      </c>
      <c r="E61" s="20" t="s">
        <v>414</v>
      </c>
    </row>
    <row r="62" spans="1:5" x14ac:dyDescent="0.2">
      <c r="A62" s="46">
        <v>45930</v>
      </c>
      <c r="B62" t="s">
        <v>163</v>
      </c>
      <c r="C62">
        <v>102</v>
      </c>
      <c r="D62" s="47" t="s">
        <v>417</v>
      </c>
      <c r="E62" t="s">
        <v>418</v>
      </c>
    </row>
    <row r="63" spans="1:5" x14ac:dyDescent="0.2">
      <c r="A63" s="46">
        <v>45930</v>
      </c>
      <c r="B63" t="s">
        <v>6</v>
      </c>
      <c r="C63">
        <v>64</v>
      </c>
      <c r="D63" s="47" t="s">
        <v>420</v>
      </c>
      <c r="E63" t="s">
        <v>419</v>
      </c>
    </row>
    <row r="64" spans="1:5" x14ac:dyDescent="0.2">
      <c r="A64" s="46">
        <v>45958</v>
      </c>
      <c r="B64" t="s">
        <v>415</v>
      </c>
      <c r="C64">
        <v>89</v>
      </c>
      <c r="D64" s="47" t="s">
        <v>422</v>
      </c>
      <c r="E64" s="20" t="s">
        <v>421</v>
      </c>
    </row>
    <row r="65" spans="1:5" x14ac:dyDescent="0.2">
      <c r="A65" s="46">
        <v>45958</v>
      </c>
      <c r="B65" t="s">
        <v>6</v>
      </c>
      <c r="C65">
        <v>81</v>
      </c>
      <c r="D65" s="47" t="s">
        <v>425</v>
      </c>
      <c r="E65" t="s">
        <v>426</v>
      </c>
    </row>
    <row r="66" spans="1:5" x14ac:dyDescent="0.2">
      <c r="A66" s="46">
        <v>45958</v>
      </c>
      <c r="B66" t="s">
        <v>38</v>
      </c>
      <c r="C66">
        <v>44</v>
      </c>
      <c r="D66" s="47" t="s">
        <v>424</v>
      </c>
      <c r="E66" t="s">
        <v>423</v>
      </c>
    </row>
    <row r="67" spans="1:5" x14ac:dyDescent="0.2">
      <c r="A67" s="46">
        <v>45958</v>
      </c>
      <c r="B67" t="s">
        <v>21</v>
      </c>
      <c r="C67">
        <v>35</v>
      </c>
      <c r="D67" s="47" t="s">
        <v>428</v>
      </c>
      <c r="E67" t="s">
        <v>427</v>
      </c>
    </row>
    <row r="68" spans="1:5" x14ac:dyDescent="0.2">
      <c r="A68" s="46">
        <v>45958</v>
      </c>
      <c r="B68" t="s">
        <v>21</v>
      </c>
      <c r="C68">
        <v>25</v>
      </c>
      <c r="D68" s="47" t="s">
        <v>430</v>
      </c>
      <c r="E68" t="s">
        <v>429</v>
      </c>
    </row>
    <row r="69" spans="1:5" x14ac:dyDescent="0.2">
      <c r="A69" s="46">
        <v>45958</v>
      </c>
      <c r="B69" s="46" t="s">
        <v>21</v>
      </c>
      <c r="C69">
        <v>29</v>
      </c>
      <c r="D69" s="47" t="s">
        <v>345</v>
      </c>
      <c r="E69" t="s">
        <v>346</v>
      </c>
    </row>
    <row r="70" spans="1:5" x14ac:dyDescent="0.2">
      <c r="A70" s="46">
        <v>45958</v>
      </c>
      <c r="B70" t="s">
        <v>21</v>
      </c>
      <c r="C70">
        <v>28</v>
      </c>
      <c r="D70" s="47" t="s">
        <v>350</v>
      </c>
      <c r="E70" t="s">
        <v>351</v>
      </c>
    </row>
    <row r="71" spans="1:5" x14ac:dyDescent="0.2">
      <c r="A71" s="46"/>
    </row>
    <row r="72" spans="1:5" x14ac:dyDescent="0.2">
      <c r="A72" s="46"/>
    </row>
    <row r="73" spans="1:5" x14ac:dyDescent="0.2">
      <c r="A73" s="46"/>
    </row>
    <row r="74" spans="1:5" x14ac:dyDescent="0.2">
      <c r="A74" s="46"/>
    </row>
    <row r="75" spans="1:5" x14ac:dyDescent="0.2">
      <c r="A75" s="46"/>
    </row>
    <row r="76" spans="1:5" x14ac:dyDescent="0.2">
      <c r="A76" s="46"/>
    </row>
    <row r="77" spans="1:5" x14ac:dyDescent="0.2">
      <c r="A77" s="46"/>
    </row>
    <row r="78" spans="1:5" x14ac:dyDescent="0.2">
      <c r="A78" s="46"/>
    </row>
    <row r="79" spans="1:5" x14ac:dyDescent="0.2">
      <c r="A79" s="46"/>
    </row>
    <row r="80" spans="1:5" x14ac:dyDescent="0.2">
      <c r="A80" s="46"/>
    </row>
    <row r="81" spans="1:5" x14ac:dyDescent="0.2">
      <c r="A81" s="46"/>
    </row>
    <row r="82" spans="1:5" x14ac:dyDescent="0.2">
      <c r="A82" s="46"/>
    </row>
    <row r="83" spans="1:5" x14ac:dyDescent="0.2">
      <c r="A83" s="46"/>
    </row>
    <row r="84" spans="1:5" x14ac:dyDescent="0.2">
      <c r="A84" s="46"/>
    </row>
    <row r="85" spans="1:5" x14ac:dyDescent="0.2">
      <c r="A85" s="46"/>
      <c r="E85" s="20"/>
    </row>
    <row r="86" spans="1:5" x14ac:dyDescent="0.2">
      <c r="A86" s="46"/>
      <c r="E86" s="20"/>
    </row>
    <row r="87" spans="1:5" x14ac:dyDescent="0.2">
      <c r="A87" s="46"/>
      <c r="E87" s="20"/>
    </row>
    <row r="88" spans="1:5" x14ac:dyDescent="0.2">
      <c r="A88" s="46"/>
    </row>
    <row r="89" spans="1:5" x14ac:dyDescent="0.2">
      <c r="A89" s="46"/>
    </row>
    <row r="90" spans="1:5" x14ac:dyDescent="0.2">
      <c r="A90" s="46"/>
      <c r="E90" s="20"/>
    </row>
    <row r="91" spans="1:5" x14ac:dyDescent="0.2">
      <c r="A91" s="46"/>
      <c r="E91" s="20"/>
    </row>
    <row r="92" spans="1:5" x14ac:dyDescent="0.2">
      <c r="A92" s="46"/>
    </row>
    <row r="93" spans="1:5" x14ac:dyDescent="0.2">
      <c r="A93" s="46"/>
      <c r="E93" s="20"/>
    </row>
    <row r="94" spans="1:5" x14ac:dyDescent="0.2">
      <c r="A94" s="46"/>
      <c r="E94" s="20"/>
    </row>
    <row r="95" spans="1:5" x14ac:dyDescent="0.2">
      <c r="A95" s="46"/>
    </row>
    <row r="96" spans="1:5" x14ac:dyDescent="0.2">
      <c r="A96" s="46"/>
    </row>
    <row r="97" spans="1:1" x14ac:dyDescent="0.2">
      <c r="A97" s="46"/>
    </row>
    <row r="98" spans="1:1" x14ac:dyDescent="0.2">
      <c r="A98" s="46"/>
    </row>
    <row r="99" spans="1:1" x14ac:dyDescent="0.2">
      <c r="A99" s="46"/>
    </row>
    <row r="100" spans="1:1" x14ac:dyDescent="0.2">
      <c r="A100" s="46"/>
    </row>
  </sheetData>
  <autoFilter ref="A1:E63" xr:uid="{F0EA895D-9D16-AB4D-9BDD-054C72987733}"/>
  <hyperlinks>
    <hyperlink ref="E26" r:id="rId1" xr:uid="{2AD34AF3-9E97-7547-B5DB-425461C22067}"/>
    <hyperlink ref="E27" r:id="rId2" xr:uid="{83E35BB7-7EB8-2944-A297-6EA03EE2EA35}"/>
    <hyperlink ref="E28" r:id="rId3" xr:uid="{7DEE8B07-16E0-6D48-B3EC-A0F836A9C962}"/>
    <hyperlink ref="E29" r:id="rId4" xr:uid="{C2B1357F-9814-B644-8CAC-6067176DF258}"/>
    <hyperlink ref="E30" r:id="rId5" xr:uid="{FC1E04FB-978B-4D44-AFA8-E912FAD1F21D}"/>
    <hyperlink ref="E34" r:id="rId6" xr:uid="{3EFDFDF4-A6D3-F840-B627-CF2BE4449769}"/>
    <hyperlink ref="E35" r:id="rId7" xr:uid="{63CC9AE6-1556-0C49-A476-A81DF1797891}"/>
    <hyperlink ref="E38" r:id="rId8" xr:uid="{721093C8-04E0-5C42-BC6A-0874C403CE5B}"/>
    <hyperlink ref="E42" r:id="rId9" xr:uid="{0ADE1D87-79E2-E645-BFB7-796137CADAA5}"/>
    <hyperlink ref="E48" r:id="rId10" xr:uid="{46F8EC9E-1E01-8F4A-9124-E26C1C9A7FC3}"/>
    <hyperlink ref="E50" r:id="rId11" xr:uid="{D2AAEBD6-081F-D341-A79E-F3B9905BCFF3}"/>
    <hyperlink ref="E53" r:id="rId12" xr:uid="{072611B0-B00C-944B-AE69-246D7E41DF02}"/>
    <hyperlink ref="E54" r:id="rId13" xr:uid="{2AAB3CFA-50CA-D940-A8E8-EE3D24082A06}"/>
    <hyperlink ref="E57" r:id="rId14" xr:uid="{B5BC841A-7917-9245-8D9D-AFF4C17C7994}"/>
    <hyperlink ref="E58" r:id="rId15" xr:uid="{363A43C4-A0E2-D34C-8C25-3EE833740984}"/>
    <hyperlink ref="E60" r:id="rId16" xr:uid="{58F8E27D-029E-9847-9AA4-13E404E27A0D}"/>
    <hyperlink ref="E61" r:id="rId17" xr:uid="{4F70724F-7A5F-5444-97BB-0FE4EADC9277}"/>
  </hyperlinks>
  <pageMargins left="0.7" right="0.7" top="0.75" bottom="0.75" header="0.3" footer="0.3"/>
  <legacyDrawing r:id="rId18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F67D0-21F4-D645-AF77-ECA250217E45}">
  <dimension ref="A1:S14"/>
  <sheetViews>
    <sheetView topLeftCell="A2" workbookViewId="0">
      <selection activeCell="A6" sqref="A6:XFD6"/>
    </sheetView>
  </sheetViews>
  <sheetFormatPr baseColWidth="10" defaultColWidth="10.83203125" defaultRowHeight="16" x14ac:dyDescent="0.2"/>
  <cols>
    <col min="1" max="1" width="21" customWidth="1"/>
    <col min="2" max="3" width="11.1640625" bestFit="1" customWidth="1"/>
    <col min="4" max="4" width="13.1640625" bestFit="1" customWidth="1"/>
    <col min="5" max="5" width="15.83203125" bestFit="1" customWidth="1"/>
    <col min="6" max="6" width="1.1640625" customWidth="1"/>
    <col min="7" max="7" width="13" customWidth="1"/>
    <col min="8" max="8" width="14.6640625" customWidth="1"/>
    <col min="9" max="9" width="13" customWidth="1"/>
    <col min="10" max="10" width="11.83203125" customWidth="1"/>
    <col min="11" max="11" width="13.83203125" bestFit="1" customWidth="1"/>
    <col min="12" max="12" width="13.83203125" customWidth="1"/>
    <col min="13" max="14" width="11.83203125" customWidth="1"/>
    <col min="15" max="15" width="16" bestFit="1" customWidth="1"/>
    <col min="16" max="16" width="1.1640625" customWidth="1"/>
    <col min="17" max="17" width="1" customWidth="1"/>
    <col min="18" max="18" width="85" bestFit="1" customWidth="1"/>
  </cols>
  <sheetData>
    <row r="1" spans="1:19" x14ac:dyDescent="0.2">
      <c r="A1" s="56" t="s">
        <v>194</v>
      </c>
      <c r="B1" s="57"/>
      <c r="C1" s="57"/>
      <c r="D1" s="57"/>
      <c r="E1" s="58"/>
      <c r="G1" s="11" t="s">
        <v>7</v>
      </c>
      <c r="H1" s="21"/>
      <c r="I1" s="21"/>
      <c r="J1" s="12"/>
      <c r="K1" s="12"/>
      <c r="L1" s="12"/>
      <c r="M1" s="12"/>
      <c r="N1" s="13"/>
      <c r="O1" s="13"/>
      <c r="P1" s="1"/>
      <c r="Q1" s="2"/>
      <c r="R1" s="52" t="s">
        <v>160</v>
      </c>
    </row>
    <row r="2" spans="1:19" x14ac:dyDescent="0.2">
      <c r="A2" s="15" t="s">
        <v>1</v>
      </c>
      <c r="B2" s="15" t="s">
        <v>2</v>
      </c>
      <c r="C2" s="15" t="s">
        <v>3</v>
      </c>
      <c r="D2" s="15" t="s">
        <v>8</v>
      </c>
      <c r="E2" s="15" t="s">
        <v>4</v>
      </c>
      <c r="G2" s="16" t="s">
        <v>9</v>
      </c>
      <c r="H2" s="16" t="s">
        <v>141</v>
      </c>
      <c r="I2" s="59" t="s">
        <v>63</v>
      </c>
      <c r="J2" s="60"/>
      <c r="K2" s="61" t="s">
        <v>64</v>
      </c>
      <c r="L2" s="62"/>
      <c r="M2" s="63" t="s">
        <v>65</v>
      </c>
      <c r="N2" s="64"/>
      <c r="O2" s="16" t="s">
        <v>148</v>
      </c>
      <c r="P2" s="3"/>
      <c r="R2" s="16" t="s">
        <v>5</v>
      </c>
    </row>
    <row r="3" spans="1:19" x14ac:dyDescent="0.2">
      <c r="A3" s="46">
        <v>45319</v>
      </c>
      <c r="B3" s="50">
        <v>0.25700000000000001</v>
      </c>
      <c r="C3" s="50">
        <v>7.0000000000000001E-3</v>
      </c>
      <c r="D3" s="51">
        <f t="shared" ref="D3:D14" si="0">E3*C3</f>
        <v>536.62</v>
      </c>
      <c r="E3" s="49">
        <v>76660</v>
      </c>
      <c r="G3" s="49">
        <v>53662</v>
      </c>
      <c r="H3" s="49">
        <v>144</v>
      </c>
      <c r="I3" t="s">
        <v>6</v>
      </c>
      <c r="J3" s="49">
        <v>82</v>
      </c>
      <c r="K3" t="s">
        <v>123</v>
      </c>
      <c r="L3" s="49">
        <v>48</v>
      </c>
      <c r="M3" t="s">
        <v>118</v>
      </c>
      <c r="N3">
        <v>21</v>
      </c>
      <c r="O3">
        <f>34+32+28+18+12+11+9</f>
        <v>144</v>
      </c>
      <c r="R3" t="s">
        <v>149</v>
      </c>
    </row>
    <row r="4" spans="1:19" x14ac:dyDescent="0.2">
      <c r="A4" s="46">
        <v>45349</v>
      </c>
      <c r="B4" s="50">
        <v>0.28100000000000003</v>
      </c>
      <c r="C4" s="50">
        <v>1.2E-2</v>
      </c>
      <c r="D4" s="51">
        <f t="shared" si="0"/>
        <v>938.49599999999998</v>
      </c>
      <c r="E4" s="49">
        <v>78208</v>
      </c>
      <c r="G4" s="49">
        <v>54746</v>
      </c>
      <c r="H4">
        <v>180</v>
      </c>
      <c r="I4" t="s">
        <v>6</v>
      </c>
      <c r="J4">
        <f>'2024 Link Performance'!C46+'2024 Link Performance'!C47</f>
        <v>419</v>
      </c>
      <c r="K4" t="s">
        <v>123</v>
      </c>
      <c r="L4">
        <v>68</v>
      </c>
      <c r="M4" t="s">
        <v>159</v>
      </c>
      <c r="N4">
        <v>62</v>
      </c>
      <c r="O4">
        <f>54+32+23+23+21+19+19+17</f>
        <v>208</v>
      </c>
      <c r="R4" t="s">
        <v>150</v>
      </c>
    </row>
    <row r="5" spans="1:19" x14ac:dyDescent="0.2">
      <c r="A5" s="46">
        <v>45377</v>
      </c>
      <c r="B5" s="50">
        <v>0.22700000000000001</v>
      </c>
      <c r="C5" s="50">
        <v>6.0000000000000001E-3</v>
      </c>
      <c r="D5" s="51">
        <f t="shared" si="0"/>
        <v>478.29</v>
      </c>
      <c r="E5" s="49">
        <v>79715</v>
      </c>
      <c r="G5" s="49">
        <v>55801</v>
      </c>
      <c r="H5">
        <v>107</v>
      </c>
      <c r="I5" t="s">
        <v>38</v>
      </c>
      <c r="J5">
        <v>120</v>
      </c>
      <c r="K5" t="s">
        <v>163</v>
      </c>
      <c r="L5">
        <v>95</v>
      </c>
      <c r="M5" t="s">
        <v>21</v>
      </c>
      <c r="N5">
        <v>51</v>
      </c>
      <c r="O5">
        <f>32+29+29+25+20+17+13+10</f>
        <v>175</v>
      </c>
      <c r="R5" t="s">
        <v>170</v>
      </c>
    </row>
    <row r="6" spans="1:19" x14ac:dyDescent="0.2">
      <c r="A6" s="46">
        <v>45419</v>
      </c>
      <c r="B6" s="55">
        <v>9.8000000000000004E-2</v>
      </c>
      <c r="C6" s="53">
        <v>5.0000000000000001E-3</v>
      </c>
      <c r="D6" s="51">
        <f t="shared" si="0"/>
        <v>406.61500000000001</v>
      </c>
      <c r="E6" s="54">
        <v>81323</v>
      </c>
      <c r="G6" s="54">
        <v>56863</v>
      </c>
      <c r="H6" s="54">
        <v>54</v>
      </c>
      <c r="I6" t="s">
        <v>163</v>
      </c>
      <c r="J6" s="54">
        <v>75</v>
      </c>
      <c r="K6" t="s">
        <v>176</v>
      </c>
      <c r="L6" s="54">
        <v>73</v>
      </c>
      <c r="M6" t="s">
        <v>21</v>
      </c>
      <c r="N6">
        <v>24</v>
      </c>
      <c r="O6">
        <f>22+13+13+7+6</f>
        <v>61</v>
      </c>
      <c r="R6" t="s">
        <v>171</v>
      </c>
      <c r="S6" t="s">
        <v>172</v>
      </c>
    </row>
    <row r="7" spans="1:19" x14ac:dyDescent="0.2">
      <c r="A7" s="46">
        <v>45440</v>
      </c>
      <c r="B7" s="53">
        <v>0.104</v>
      </c>
      <c r="C7" s="53">
        <v>5.0000000000000001E-3</v>
      </c>
      <c r="D7" s="51">
        <f t="shared" si="0"/>
        <v>421.87</v>
      </c>
      <c r="E7" s="54">
        <v>84374</v>
      </c>
      <c r="G7" s="54">
        <v>59062</v>
      </c>
      <c r="H7" s="54">
        <v>63</v>
      </c>
      <c r="I7" t="s">
        <v>6</v>
      </c>
      <c r="J7" s="54">
        <v>96</v>
      </c>
      <c r="K7" t="s">
        <v>118</v>
      </c>
      <c r="L7" s="54">
        <v>69</v>
      </c>
      <c r="M7" t="s">
        <v>186</v>
      </c>
      <c r="N7">
        <v>54</v>
      </c>
      <c r="O7">
        <f>38+12+11+9+8+8+7+2</f>
        <v>95</v>
      </c>
      <c r="R7" t="s">
        <v>180</v>
      </c>
      <c r="S7" t="s">
        <v>193</v>
      </c>
    </row>
    <row r="8" spans="1:19" x14ac:dyDescent="0.2">
      <c r="A8" s="46">
        <v>45468</v>
      </c>
      <c r="B8" s="53">
        <v>0.13300000000000001</v>
      </c>
      <c r="C8" s="53">
        <v>5.0000000000000001E-3</v>
      </c>
      <c r="D8" s="51">
        <f t="shared" si="0"/>
        <v>427.63</v>
      </c>
      <c r="E8" s="54">
        <v>85526</v>
      </c>
      <c r="G8" s="54">
        <v>59869</v>
      </c>
      <c r="H8" s="54">
        <v>139</v>
      </c>
      <c r="I8" t="s">
        <v>21</v>
      </c>
      <c r="J8" s="54">
        <v>96</v>
      </c>
      <c r="K8" t="s">
        <v>206</v>
      </c>
      <c r="L8" s="54">
        <v>94</v>
      </c>
      <c r="M8" t="s">
        <v>207</v>
      </c>
      <c r="N8">
        <v>37</v>
      </c>
      <c r="O8">
        <f>37+30+28+21+18+18+12+4</f>
        <v>168</v>
      </c>
      <c r="R8" t="s">
        <v>195</v>
      </c>
    </row>
    <row r="9" spans="1:19" x14ac:dyDescent="0.2">
      <c r="A9" s="46">
        <v>45503</v>
      </c>
      <c r="B9" s="53">
        <v>0.111</v>
      </c>
      <c r="C9" s="53">
        <v>8.9999999999999993E-3</v>
      </c>
      <c r="D9" s="51">
        <f t="shared" si="0"/>
        <v>779.61599999999999</v>
      </c>
      <c r="E9" s="54">
        <v>86624</v>
      </c>
      <c r="G9" s="54">
        <v>60637</v>
      </c>
      <c r="H9" s="54">
        <v>128</v>
      </c>
      <c r="I9" t="s">
        <v>118</v>
      </c>
      <c r="J9" s="54">
        <v>219</v>
      </c>
      <c r="K9" t="s">
        <v>21</v>
      </c>
      <c r="L9" s="54">
        <v>203</v>
      </c>
      <c r="M9" t="s">
        <v>6</v>
      </c>
      <c r="N9">
        <v>119</v>
      </c>
      <c r="O9">
        <f>29+24+24+23+13+9+7</f>
        <v>129</v>
      </c>
      <c r="R9" t="s">
        <v>208</v>
      </c>
    </row>
    <row r="10" spans="1:19" x14ac:dyDescent="0.2">
      <c r="A10" s="46">
        <v>45532</v>
      </c>
      <c r="B10" s="53">
        <v>0.114</v>
      </c>
      <c r="C10" s="53">
        <v>5.0000000000000001E-3</v>
      </c>
      <c r="D10" s="51">
        <f t="shared" si="0"/>
        <v>440.56</v>
      </c>
      <c r="E10" s="54">
        <v>88112</v>
      </c>
      <c r="G10" s="54">
        <v>61679</v>
      </c>
      <c r="H10" s="54">
        <v>84</v>
      </c>
      <c r="I10" t="s">
        <v>21</v>
      </c>
      <c r="J10">
        <f>139+97+32+25</f>
        <v>293</v>
      </c>
      <c r="K10" t="s">
        <v>236</v>
      </c>
      <c r="L10" s="54">
        <v>59</v>
      </c>
      <c r="M10" t="s">
        <v>6</v>
      </c>
      <c r="N10">
        <v>53</v>
      </c>
      <c r="O10">
        <f>22+22+15+13+13+13+11+10</f>
        <v>119</v>
      </c>
      <c r="R10" t="s">
        <v>221</v>
      </c>
    </row>
    <row r="11" spans="1:19" x14ac:dyDescent="0.2">
      <c r="A11" s="46">
        <v>45559</v>
      </c>
      <c r="B11" s="53">
        <v>0.122</v>
      </c>
      <c r="C11" s="53">
        <v>6.0000000000000001E-3</v>
      </c>
      <c r="D11" s="51">
        <f t="shared" si="0"/>
        <v>535.04399999999998</v>
      </c>
      <c r="E11" s="54">
        <v>89174</v>
      </c>
      <c r="G11" s="54">
        <v>62422</v>
      </c>
      <c r="H11" s="54">
        <v>172</v>
      </c>
      <c r="I11" t="s">
        <v>38</v>
      </c>
      <c r="J11" s="54">
        <v>198</v>
      </c>
      <c r="K11" t="s">
        <v>237</v>
      </c>
      <c r="L11" s="54">
        <v>55</v>
      </c>
      <c r="M11" t="s">
        <v>53</v>
      </c>
      <c r="N11">
        <v>48</v>
      </c>
      <c r="O11">
        <f>45+41+31+14+14+14+12+9+8</f>
        <v>188</v>
      </c>
      <c r="R11" t="s">
        <v>235</v>
      </c>
    </row>
    <row r="12" spans="1:19" x14ac:dyDescent="0.2">
      <c r="A12" s="46">
        <v>45594</v>
      </c>
      <c r="B12" s="53">
        <v>9.8000000000000004E-2</v>
      </c>
      <c r="C12" s="53">
        <v>5.0000000000000001E-3</v>
      </c>
      <c r="D12" s="51">
        <f t="shared" si="0"/>
        <v>453.23</v>
      </c>
      <c r="E12" s="54">
        <v>90646</v>
      </c>
      <c r="G12" s="54">
        <v>63453</v>
      </c>
      <c r="H12" s="54">
        <v>88</v>
      </c>
      <c r="I12" t="s">
        <v>163</v>
      </c>
      <c r="J12" s="54">
        <f>79+77</f>
        <v>156</v>
      </c>
      <c r="K12" t="s">
        <v>206</v>
      </c>
      <c r="L12" s="54">
        <v>138</v>
      </c>
      <c r="M12" t="s">
        <v>21</v>
      </c>
      <c r="N12">
        <f>58+36</f>
        <v>94</v>
      </c>
      <c r="O12">
        <f>39+24+13+10+8+6+3</f>
        <v>103</v>
      </c>
      <c r="R12" t="s">
        <v>258</v>
      </c>
    </row>
    <row r="13" spans="1:19" x14ac:dyDescent="0.2">
      <c r="A13" s="46">
        <v>45622</v>
      </c>
      <c r="B13" s="53">
        <v>0.106</v>
      </c>
      <c r="C13" s="53">
        <v>5.0000000000000001E-3</v>
      </c>
      <c r="D13" s="51">
        <f t="shared" si="0"/>
        <v>458.76499999999999</v>
      </c>
      <c r="E13" s="54">
        <v>91753</v>
      </c>
      <c r="G13" s="54">
        <v>64228</v>
      </c>
      <c r="H13" s="54">
        <v>140</v>
      </c>
      <c r="I13" t="s">
        <v>6</v>
      </c>
      <c r="J13">
        <f>203+81</f>
        <v>284</v>
      </c>
      <c r="K13" t="s">
        <v>21</v>
      </c>
      <c r="L13">
        <f>73+30</f>
        <v>103</v>
      </c>
      <c r="M13" t="s">
        <v>38</v>
      </c>
      <c r="N13">
        <v>26</v>
      </c>
      <c r="O13">
        <f>53+46+26+21+17+11+9</f>
        <v>183</v>
      </c>
      <c r="R13" t="s">
        <v>249</v>
      </c>
    </row>
    <row r="14" spans="1:19" x14ac:dyDescent="0.2">
      <c r="A14" s="46">
        <v>45643</v>
      </c>
      <c r="B14" s="53">
        <v>0.152</v>
      </c>
      <c r="C14" s="53">
        <v>8.0000000000000004E-4</v>
      </c>
      <c r="D14" s="51">
        <f t="shared" si="0"/>
        <v>74.305599999999998</v>
      </c>
      <c r="E14" s="54">
        <v>92882</v>
      </c>
      <c r="G14" s="54">
        <v>65018</v>
      </c>
      <c r="H14" s="54">
        <v>252</v>
      </c>
      <c r="I14" t="s">
        <v>272</v>
      </c>
      <c r="J14" s="54">
        <v>148</v>
      </c>
      <c r="K14" t="s">
        <v>285</v>
      </c>
      <c r="L14" s="54">
        <v>148</v>
      </c>
      <c r="M14" t="s">
        <v>21</v>
      </c>
      <c r="N14">
        <f>119+57+46</f>
        <v>222</v>
      </c>
      <c r="O14">
        <f>30+30+29+25+21+14+9</f>
        <v>158</v>
      </c>
      <c r="R14" t="s">
        <v>269</v>
      </c>
    </row>
  </sheetData>
  <mergeCells count="4">
    <mergeCell ref="K2:L2"/>
    <mergeCell ref="M2:N2"/>
    <mergeCell ref="A1:E1"/>
    <mergeCell ref="I2:J2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C7F65-2FC9-41D8-872F-B50D87BD117C}">
  <dimension ref="A1:E99"/>
  <sheetViews>
    <sheetView workbookViewId="0">
      <selection activeCell="C3" sqref="C3:C96"/>
    </sheetView>
  </sheetViews>
  <sheetFormatPr baseColWidth="10" defaultColWidth="15.83203125" defaultRowHeight="16" x14ac:dyDescent="0.2"/>
  <cols>
    <col min="2" max="2" width="17.6640625" bestFit="1" customWidth="1"/>
    <col min="4" max="4" width="68" bestFit="1" customWidth="1"/>
    <col min="5" max="5" width="63.1640625" customWidth="1"/>
  </cols>
  <sheetData>
    <row r="1" spans="1:5" ht="34" x14ac:dyDescent="0.2">
      <c r="A1" s="18" t="s">
        <v>1</v>
      </c>
      <c r="B1" s="18" t="s">
        <v>10</v>
      </c>
      <c r="C1" s="19" t="s">
        <v>31</v>
      </c>
      <c r="D1" s="18" t="s">
        <v>11</v>
      </c>
    </row>
    <row r="2" spans="1:5" x14ac:dyDescent="0.2">
      <c r="A2" s="17">
        <v>44894</v>
      </c>
      <c r="B2" t="s">
        <v>21</v>
      </c>
      <c r="C2">
        <v>172</v>
      </c>
      <c r="D2" t="s">
        <v>22</v>
      </c>
    </row>
    <row r="3" spans="1:5" x14ac:dyDescent="0.2">
      <c r="A3" s="17">
        <v>44894</v>
      </c>
      <c r="B3" t="s">
        <v>6</v>
      </c>
      <c r="C3">
        <v>125</v>
      </c>
      <c r="D3" t="s">
        <v>24</v>
      </c>
      <c r="E3" t="s">
        <v>23</v>
      </c>
    </row>
    <row r="4" spans="1:5" x14ac:dyDescent="0.2">
      <c r="A4" s="17">
        <v>44894</v>
      </c>
      <c r="B4" t="s">
        <v>27</v>
      </c>
      <c r="C4">
        <v>69</v>
      </c>
      <c r="D4" t="s">
        <v>26</v>
      </c>
      <c r="E4" t="s">
        <v>25</v>
      </c>
    </row>
    <row r="5" spans="1:5" x14ac:dyDescent="0.2">
      <c r="A5" s="17">
        <v>44894</v>
      </c>
      <c r="B5" t="s">
        <v>29</v>
      </c>
      <c r="C5">
        <v>66</v>
      </c>
      <c r="D5" t="s">
        <v>30</v>
      </c>
      <c r="E5" t="s">
        <v>28</v>
      </c>
    </row>
    <row r="6" spans="1:5" x14ac:dyDescent="0.2">
      <c r="A6" s="17">
        <v>45273</v>
      </c>
      <c r="B6" t="s">
        <v>21</v>
      </c>
      <c r="C6">
        <v>270</v>
      </c>
      <c r="D6" t="s">
        <v>34</v>
      </c>
      <c r="E6" t="s">
        <v>33</v>
      </c>
    </row>
    <row r="7" spans="1:5" x14ac:dyDescent="0.2">
      <c r="A7" s="17">
        <v>45273</v>
      </c>
      <c r="B7" t="s">
        <v>6</v>
      </c>
      <c r="C7">
        <v>184</v>
      </c>
      <c r="D7" t="s">
        <v>36</v>
      </c>
      <c r="E7" t="s">
        <v>35</v>
      </c>
    </row>
    <row r="8" spans="1:5" x14ac:dyDescent="0.2">
      <c r="A8" s="17">
        <v>45273</v>
      </c>
      <c r="B8" t="s">
        <v>38</v>
      </c>
      <c r="C8">
        <v>85</v>
      </c>
      <c r="D8" t="s">
        <v>39</v>
      </c>
      <c r="E8" t="s">
        <v>37</v>
      </c>
    </row>
    <row r="9" spans="1:5" x14ac:dyDescent="0.2">
      <c r="A9" s="17">
        <v>44957</v>
      </c>
      <c r="B9" t="s">
        <v>42</v>
      </c>
      <c r="C9">
        <v>159</v>
      </c>
      <c r="D9" t="s">
        <v>44</v>
      </c>
      <c r="E9" s="20" t="s">
        <v>43</v>
      </c>
    </row>
    <row r="10" spans="1:5" x14ac:dyDescent="0.2">
      <c r="A10" s="17">
        <v>44957</v>
      </c>
      <c r="B10" t="s">
        <v>6</v>
      </c>
      <c r="C10">
        <v>96</v>
      </c>
      <c r="D10" t="s">
        <v>47</v>
      </c>
      <c r="E10" s="20" t="s">
        <v>46</v>
      </c>
    </row>
    <row r="11" spans="1:5" x14ac:dyDescent="0.2">
      <c r="A11" s="17">
        <v>44957</v>
      </c>
      <c r="B11" t="s">
        <v>21</v>
      </c>
      <c r="C11">
        <v>88</v>
      </c>
      <c r="D11" t="s">
        <v>48</v>
      </c>
      <c r="E11" s="20" t="s">
        <v>49</v>
      </c>
    </row>
    <row r="12" spans="1:5" x14ac:dyDescent="0.2">
      <c r="A12" s="17">
        <v>44985</v>
      </c>
      <c r="B12" t="s">
        <v>6</v>
      </c>
      <c r="C12">
        <f>348+107</f>
        <v>455</v>
      </c>
      <c r="D12" t="s">
        <v>56</v>
      </c>
      <c r="E12" s="20" t="s">
        <v>55</v>
      </c>
    </row>
    <row r="13" spans="1:5" x14ac:dyDescent="0.2">
      <c r="A13" s="17">
        <v>44985</v>
      </c>
      <c r="B13" t="s">
        <v>6</v>
      </c>
      <c r="C13">
        <v>149</v>
      </c>
      <c r="D13" t="s">
        <v>58</v>
      </c>
      <c r="E13" s="20" t="s">
        <v>57</v>
      </c>
    </row>
    <row r="14" spans="1:5" x14ac:dyDescent="0.2">
      <c r="A14" s="17">
        <v>44985</v>
      </c>
      <c r="B14" t="s">
        <v>42</v>
      </c>
      <c r="C14">
        <v>99</v>
      </c>
      <c r="D14" s="48" t="s">
        <v>62</v>
      </c>
      <c r="E14" s="20" t="s">
        <v>59</v>
      </c>
    </row>
    <row r="15" spans="1:5" x14ac:dyDescent="0.2">
      <c r="A15" s="17">
        <v>44985</v>
      </c>
      <c r="B15" t="s">
        <v>38</v>
      </c>
      <c r="C15">
        <v>44</v>
      </c>
      <c r="D15" s="48" t="s">
        <v>61</v>
      </c>
      <c r="E15" s="20" t="s">
        <v>60</v>
      </c>
    </row>
    <row r="16" spans="1:5" x14ac:dyDescent="0.2">
      <c r="A16" s="17">
        <v>45013</v>
      </c>
      <c r="B16" t="s">
        <v>50</v>
      </c>
      <c r="C16">
        <v>165</v>
      </c>
      <c r="D16" s="48" t="s">
        <v>68</v>
      </c>
      <c r="E16" s="20" t="s">
        <v>69</v>
      </c>
    </row>
    <row r="17" spans="1:5" x14ac:dyDescent="0.2">
      <c r="A17" s="17">
        <v>45013</v>
      </c>
      <c r="B17" t="s">
        <v>21</v>
      </c>
      <c r="C17">
        <v>98</v>
      </c>
      <c r="D17" s="48" t="s">
        <v>70</v>
      </c>
      <c r="E17" s="20" t="s">
        <v>71</v>
      </c>
    </row>
    <row r="18" spans="1:5" x14ac:dyDescent="0.2">
      <c r="A18" s="17">
        <v>45013</v>
      </c>
      <c r="B18" t="s">
        <v>21</v>
      </c>
      <c r="C18">
        <v>79</v>
      </c>
      <c r="D18" s="48" t="s">
        <v>72</v>
      </c>
      <c r="E18" s="20" t="s">
        <v>73</v>
      </c>
    </row>
    <row r="19" spans="1:5" x14ac:dyDescent="0.2">
      <c r="A19" s="17">
        <v>45013</v>
      </c>
      <c r="B19" t="s">
        <v>6</v>
      </c>
      <c r="C19">
        <v>54</v>
      </c>
      <c r="D19" s="48" t="s">
        <v>75</v>
      </c>
      <c r="E19" s="20" t="s">
        <v>74</v>
      </c>
    </row>
    <row r="20" spans="1:5" x14ac:dyDescent="0.2">
      <c r="A20" s="17">
        <v>45042</v>
      </c>
      <c r="B20" t="s">
        <v>38</v>
      </c>
      <c r="C20">
        <v>161</v>
      </c>
      <c r="D20" s="48" t="s">
        <v>79</v>
      </c>
      <c r="E20" s="20" t="s">
        <v>78</v>
      </c>
    </row>
    <row r="21" spans="1:5" x14ac:dyDescent="0.2">
      <c r="A21" s="17">
        <v>45042</v>
      </c>
      <c r="B21" t="s">
        <v>76</v>
      </c>
      <c r="C21">
        <v>71</v>
      </c>
      <c r="D21" s="48" t="s">
        <v>80</v>
      </c>
      <c r="E21" s="20" t="s">
        <v>81</v>
      </c>
    </row>
    <row r="22" spans="1:5" x14ac:dyDescent="0.2">
      <c r="A22" s="17">
        <v>45042</v>
      </c>
      <c r="B22" t="s">
        <v>6</v>
      </c>
      <c r="C22">
        <v>53</v>
      </c>
      <c r="D22" s="48" t="s">
        <v>82</v>
      </c>
      <c r="E22" t="s">
        <v>83</v>
      </c>
    </row>
    <row r="23" spans="1:5" x14ac:dyDescent="0.2">
      <c r="A23" s="17">
        <v>45069</v>
      </c>
      <c r="B23" t="s">
        <v>50</v>
      </c>
      <c r="C23">
        <v>166</v>
      </c>
      <c r="D23" s="48" t="s">
        <v>86</v>
      </c>
      <c r="E23" s="20" t="s">
        <v>85</v>
      </c>
    </row>
    <row r="24" spans="1:5" x14ac:dyDescent="0.2">
      <c r="A24" s="17">
        <v>45069</v>
      </c>
      <c r="B24" t="s">
        <v>27</v>
      </c>
      <c r="C24">
        <v>74</v>
      </c>
      <c r="D24" s="48" t="s">
        <v>88</v>
      </c>
      <c r="E24" s="20" t="s">
        <v>89</v>
      </c>
    </row>
    <row r="25" spans="1:5" x14ac:dyDescent="0.2">
      <c r="A25" s="17">
        <v>45069</v>
      </c>
      <c r="B25" t="s">
        <v>6</v>
      </c>
      <c r="C25">
        <v>59</v>
      </c>
      <c r="D25" s="48" t="s">
        <v>90</v>
      </c>
      <c r="E25" s="20" t="s">
        <v>91</v>
      </c>
    </row>
    <row r="26" spans="1:5" x14ac:dyDescent="0.2">
      <c r="A26" s="17">
        <v>45104</v>
      </c>
      <c r="B26" t="s">
        <v>21</v>
      </c>
      <c r="C26">
        <v>177</v>
      </c>
      <c r="D26" s="48" t="s">
        <v>93</v>
      </c>
      <c r="E26" t="s">
        <v>94</v>
      </c>
    </row>
    <row r="27" spans="1:5" x14ac:dyDescent="0.2">
      <c r="A27" s="17">
        <v>45104</v>
      </c>
      <c r="B27" t="s">
        <v>95</v>
      </c>
      <c r="C27">
        <v>79</v>
      </c>
      <c r="D27" s="48" t="s">
        <v>96</v>
      </c>
      <c r="E27" t="s">
        <v>97</v>
      </c>
    </row>
    <row r="28" spans="1:5" x14ac:dyDescent="0.2">
      <c r="A28" s="17">
        <v>45104</v>
      </c>
      <c r="B28" t="s">
        <v>6</v>
      </c>
      <c r="C28">
        <v>60</v>
      </c>
      <c r="D28" s="48" t="s">
        <v>98</v>
      </c>
      <c r="E28" t="s">
        <v>99</v>
      </c>
    </row>
    <row r="29" spans="1:5" x14ac:dyDescent="0.2">
      <c r="A29" s="17">
        <v>45167</v>
      </c>
      <c r="B29" t="s">
        <v>6</v>
      </c>
      <c r="C29">
        <v>174</v>
      </c>
      <c r="D29" s="48" t="s">
        <v>103</v>
      </c>
      <c r="E29" t="s">
        <v>104</v>
      </c>
    </row>
    <row r="30" spans="1:5" x14ac:dyDescent="0.2">
      <c r="A30" s="17">
        <v>45167</v>
      </c>
      <c r="B30" t="s">
        <v>106</v>
      </c>
      <c r="C30">
        <v>118</v>
      </c>
      <c r="D30" s="48" t="s">
        <v>107</v>
      </c>
      <c r="E30" t="s">
        <v>105</v>
      </c>
    </row>
    <row r="31" spans="1:5" x14ac:dyDescent="0.2">
      <c r="A31" s="46">
        <v>45167</v>
      </c>
      <c r="B31" t="s">
        <v>21</v>
      </c>
      <c r="C31">
        <v>77</v>
      </c>
      <c r="D31" s="48" t="s">
        <v>109</v>
      </c>
      <c r="E31" t="s">
        <v>108</v>
      </c>
    </row>
    <row r="32" spans="1:5" x14ac:dyDescent="0.2">
      <c r="A32" s="46">
        <v>45195</v>
      </c>
      <c r="B32" t="s">
        <v>29</v>
      </c>
      <c r="C32">
        <v>163</v>
      </c>
      <c r="D32" s="47" t="s">
        <v>113</v>
      </c>
      <c r="E32" s="20" t="s">
        <v>112</v>
      </c>
    </row>
    <row r="33" spans="1:5" x14ac:dyDescent="0.2">
      <c r="A33" s="46">
        <v>45195</v>
      </c>
      <c r="B33" t="s">
        <v>38</v>
      </c>
      <c r="C33">
        <v>133</v>
      </c>
      <c r="D33" s="47" t="s">
        <v>114</v>
      </c>
      <c r="E33" t="s">
        <v>115</v>
      </c>
    </row>
    <row r="34" spans="1:5" x14ac:dyDescent="0.2">
      <c r="A34" s="46">
        <v>45230</v>
      </c>
      <c r="B34" t="s">
        <v>6</v>
      </c>
      <c r="C34">
        <v>225</v>
      </c>
      <c r="D34" s="47" t="s">
        <v>117</v>
      </c>
      <c r="E34" t="s">
        <v>116</v>
      </c>
    </row>
    <row r="35" spans="1:5" x14ac:dyDescent="0.2">
      <c r="A35" s="46">
        <v>45230</v>
      </c>
      <c r="B35" t="s">
        <v>118</v>
      </c>
      <c r="C35">
        <v>118</v>
      </c>
      <c r="D35" s="47" t="s">
        <v>119</v>
      </c>
      <c r="E35" t="s">
        <v>120</v>
      </c>
    </row>
    <row r="36" spans="1:5" x14ac:dyDescent="0.2">
      <c r="A36" s="46">
        <v>45258</v>
      </c>
      <c r="B36" t="s">
        <v>123</v>
      </c>
      <c r="C36">
        <v>71</v>
      </c>
      <c r="D36" s="47" t="s">
        <v>124</v>
      </c>
      <c r="E36" t="s">
        <v>125</v>
      </c>
    </row>
    <row r="37" spans="1:5" x14ac:dyDescent="0.2">
      <c r="A37" s="46">
        <v>45258</v>
      </c>
      <c r="B37" t="s">
        <v>6</v>
      </c>
      <c r="C37">
        <v>67</v>
      </c>
      <c r="D37" s="47" t="s">
        <v>127</v>
      </c>
      <c r="E37" t="s">
        <v>128</v>
      </c>
    </row>
    <row r="38" spans="1:5" x14ac:dyDescent="0.2">
      <c r="A38" s="46">
        <v>45258</v>
      </c>
      <c r="B38" t="s">
        <v>21</v>
      </c>
      <c r="C38">
        <v>60</v>
      </c>
      <c r="D38" s="47" t="s">
        <v>129</v>
      </c>
      <c r="E38" t="s">
        <v>130</v>
      </c>
    </row>
    <row r="39" spans="1:5" x14ac:dyDescent="0.2">
      <c r="A39" s="46">
        <v>45258</v>
      </c>
      <c r="B39" t="s">
        <v>133</v>
      </c>
      <c r="C39">
        <v>54</v>
      </c>
      <c r="D39" s="47" t="s">
        <v>131</v>
      </c>
      <c r="E39" t="s">
        <v>132</v>
      </c>
    </row>
    <row r="40" spans="1:5" x14ac:dyDescent="0.2">
      <c r="A40" s="46">
        <v>45654</v>
      </c>
      <c r="B40" t="s">
        <v>6</v>
      </c>
      <c r="C40">
        <v>112</v>
      </c>
      <c r="D40" s="47" t="s">
        <v>135</v>
      </c>
      <c r="E40" t="s">
        <v>136</v>
      </c>
    </row>
    <row r="41" spans="1:5" x14ac:dyDescent="0.2">
      <c r="A41" s="46">
        <v>45654</v>
      </c>
      <c r="B41" t="s">
        <v>123</v>
      </c>
      <c r="C41">
        <v>103</v>
      </c>
      <c r="D41" s="47" t="s">
        <v>137</v>
      </c>
      <c r="E41" t="s">
        <v>138</v>
      </c>
    </row>
    <row r="42" spans="1:5" x14ac:dyDescent="0.2">
      <c r="A42" s="46">
        <v>45654</v>
      </c>
      <c r="B42" t="s">
        <v>21</v>
      </c>
      <c r="C42">
        <v>70</v>
      </c>
      <c r="D42" s="47" t="s">
        <v>140</v>
      </c>
      <c r="E42" t="s">
        <v>139</v>
      </c>
    </row>
    <row r="43" spans="1:5" x14ac:dyDescent="0.2">
      <c r="A43" s="46">
        <v>45319</v>
      </c>
      <c r="B43" t="s">
        <v>6</v>
      </c>
      <c r="C43">
        <v>82</v>
      </c>
      <c r="D43" s="47" t="s">
        <v>143</v>
      </c>
      <c r="E43" t="s">
        <v>142</v>
      </c>
    </row>
    <row r="44" spans="1:5" x14ac:dyDescent="0.2">
      <c r="A44" s="46">
        <v>45319</v>
      </c>
      <c r="B44" t="s">
        <v>123</v>
      </c>
      <c r="C44">
        <v>48</v>
      </c>
      <c r="D44" s="47" t="s">
        <v>145</v>
      </c>
      <c r="E44" t="s">
        <v>144</v>
      </c>
    </row>
    <row r="45" spans="1:5" x14ac:dyDescent="0.2">
      <c r="A45" s="46">
        <v>45319</v>
      </c>
      <c r="B45" t="s">
        <v>118</v>
      </c>
      <c r="C45">
        <v>21</v>
      </c>
      <c r="D45" s="47" t="s">
        <v>146</v>
      </c>
      <c r="E45" t="s">
        <v>147</v>
      </c>
    </row>
    <row r="46" spans="1:5" x14ac:dyDescent="0.2">
      <c r="A46" s="46">
        <v>45349</v>
      </c>
      <c r="B46" t="s">
        <v>6</v>
      </c>
      <c r="C46">
        <v>269</v>
      </c>
      <c r="D46" t="s">
        <v>152</v>
      </c>
      <c r="E46" s="20" t="s">
        <v>151</v>
      </c>
    </row>
    <row r="47" spans="1:5" x14ac:dyDescent="0.2">
      <c r="A47" s="46">
        <v>45349</v>
      </c>
      <c r="B47" t="s">
        <v>6</v>
      </c>
      <c r="C47">
        <v>150</v>
      </c>
      <c r="D47" t="s">
        <v>154</v>
      </c>
      <c r="E47" t="s">
        <v>153</v>
      </c>
    </row>
    <row r="48" spans="1:5" x14ac:dyDescent="0.2">
      <c r="A48" s="46">
        <v>45349</v>
      </c>
      <c r="B48" t="s">
        <v>123</v>
      </c>
      <c r="C48">
        <v>68</v>
      </c>
      <c r="D48" t="s">
        <v>156</v>
      </c>
      <c r="E48" t="s">
        <v>155</v>
      </c>
    </row>
    <row r="49" spans="1:5" x14ac:dyDescent="0.2">
      <c r="A49" s="46">
        <v>45349</v>
      </c>
      <c r="B49" t="s">
        <v>38</v>
      </c>
      <c r="C49">
        <v>62</v>
      </c>
      <c r="D49" t="s">
        <v>157</v>
      </c>
      <c r="E49" t="s">
        <v>158</v>
      </c>
    </row>
    <row r="50" spans="1:5" x14ac:dyDescent="0.2">
      <c r="A50" s="46">
        <v>45377</v>
      </c>
      <c r="B50" t="s">
        <v>159</v>
      </c>
      <c r="C50">
        <v>120</v>
      </c>
      <c r="D50" t="s">
        <v>162</v>
      </c>
      <c r="E50" t="s">
        <v>161</v>
      </c>
    </row>
    <row r="51" spans="1:5" x14ac:dyDescent="0.2">
      <c r="A51" s="46">
        <v>45377</v>
      </c>
      <c r="B51" t="s">
        <v>163</v>
      </c>
      <c r="C51">
        <v>95</v>
      </c>
      <c r="D51" t="s">
        <v>164</v>
      </c>
      <c r="E51" t="s">
        <v>165</v>
      </c>
    </row>
    <row r="52" spans="1:5" x14ac:dyDescent="0.2">
      <c r="A52" s="46">
        <v>45377</v>
      </c>
      <c r="B52" t="s">
        <v>21</v>
      </c>
      <c r="C52">
        <v>51</v>
      </c>
      <c r="D52" t="s">
        <v>167</v>
      </c>
      <c r="E52" t="s">
        <v>166</v>
      </c>
    </row>
    <row r="53" spans="1:5" x14ac:dyDescent="0.2">
      <c r="A53" s="46">
        <v>45377</v>
      </c>
      <c r="B53" t="s">
        <v>21</v>
      </c>
      <c r="C53">
        <v>39</v>
      </c>
      <c r="D53" t="s">
        <v>168</v>
      </c>
      <c r="E53" t="s">
        <v>169</v>
      </c>
    </row>
    <row r="54" spans="1:5" x14ac:dyDescent="0.2">
      <c r="A54" s="46">
        <v>45419</v>
      </c>
      <c r="B54" t="s">
        <v>163</v>
      </c>
      <c r="C54">
        <v>75</v>
      </c>
      <c r="D54" t="s">
        <v>174</v>
      </c>
      <c r="E54" t="s">
        <v>173</v>
      </c>
    </row>
    <row r="55" spans="1:5" x14ac:dyDescent="0.2">
      <c r="A55" s="46">
        <v>45419</v>
      </c>
      <c r="B55" t="s">
        <v>176</v>
      </c>
      <c r="C55">
        <v>73</v>
      </c>
      <c r="D55" t="s">
        <v>177</v>
      </c>
      <c r="E55" s="20" t="s">
        <v>175</v>
      </c>
    </row>
    <row r="56" spans="1:5" x14ac:dyDescent="0.2">
      <c r="A56" s="46">
        <v>45419</v>
      </c>
      <c r="B56" t="s">
        <v>21</v>
      </c>
      <c r="C56">
        <v>24</v>
      </c>
      <c r="D56" t="s">
        <v>178</v>
      </c>
      <c r="E56" t="s">
        <v>179</v>
      </c>
    </row>
    <row r="57" spans="1:5" x14ac:dyDescent="0.2">
      <c r="A57" s="46">
        <v>45440</v>
      </c>
      <c r="B57" t="s">
        <v>6</v>
      </c>
      <c r="C57">
        <v>96</v>
      </c>
      <c r="D57" t="s">
        <v>182</v>
      </c>
      <c r="E57" s="20" t="s">
        <v>181</v>
      </c>
    </row>
    <row r="58" spans="1:5" x14ac:dyDescent="0.2">
      <c r="A58" s="46">
        <v>45440</v>
      </c>
      <c r="B58" t="s">
        <v>184</v>
      </c>
      <c r="C58">
        <v>69</v>
      </c>
      <c r="D58" t="s">
        <v>185</v>
      </c>
      <c r="E58" s="20" t="s">
        <v>183</v>
      </c>
    </row>
    <row r="59" spans="1:5" x14ac:dyDescent="0.2">
      <c r="A59" s="46">
        <v>45440</v>
      </c>
      <c r="B59" t="s">
        <v>186</v>
      </c>
      <c r="C59">
        <v>54</v>
      </c>
      <c r="D59" t="s">
        <v>187</v>
      </c>
      <c r="E59" s="20" t="s">
        <v>188</v>
      </c>
    </row>
    <row r="60" spans="1:5" x14ac:dyDescent="0.2">
      <c r="A60" s="46">
        <v>45440</v>
      </c>
      <c r="B60" t="s">
        <v>21</v>
      </c>
      <c r="C60">
        <v>28</v>
      </c>
      <c r="D60" t="s">
        <v>189</v>
      </c>
      <c r="E60" t="s">
        <v>190</v>
      </c>
    </row>
    <row r="61" spans="1:5" x14ac:dyDescent="0.2">
      <c r="A61" s="46">
        <v>45440</v>
      </c>
      <c r="B61" t="s">
        <v>21</v>
      </c>
      <c r="C61">
        <v>27</v>
      </c>
      <c r="D61" t="s">
        <v>191</v>
      </c>
      <c r="E61" t="s">
        <v>192</v>
      </c>
    </row>
    <row r="62" spans="1:5" x14ac:dyDescent="0.2">
      <c r="A62" s="46">
        <v>45468</v>
      </c>
      <c r="B62" t="s">
        <v>21</v>
      </c>
      <c r="C62">
        <v>96</v>
      </c>
      <c r="D62" t="s">
        <v>196</v>
      </c>
      <c r="E62" t="s">
        <v>197</v>
      </c>
    </row>
    <row r="63" spans="1:5" x14ac:dyDescent="0.2">
      <c r="A63" s="46">
        <v>45468</v>
      </c>
      <c r="B63" t="s">
        <v>6</v>
      </c>
      <c r="C63">
        <v>94</v>
      </c>
      <c r="D63" t="s">
        <v>198</v>
      </c>
      <c r="E63" s="20" t="s">
        <v>199</v>
      </c>
    </row>
    <row r="64" spans="1:5" x14ac:dyDescent="0.2">
      <c r="A64" s="46">
        <v>45468</v>
      </c>
      <c r="B64" t="s">
        <v>123</v>
      </c>
      <c r="C64">
        <v>37</v>
      </c>
      <c r="D64" t="s">
        <v>201</v>
      </c>
      <c r="E64" t="s">
        <v>200</v>
      </c>
    </row>
    <row r="65" spans="1:5" x14ac:dyDescent="0.2">
      <c r="A65" s="46">
        <v>45468</v>
      </c>
      <c r="B65" t="s">
        <v>21</v>
      </c>
      <c r="C65">
        <v>33</v>
      </c>
      <c r="D65" t="s">
        <v>203</v>
      </c>
      <c r="E65" t="s">
        <v>202</v>
      </c>
    </row>
    <row r="66" spans="1:5" x14ac:dyDescent="0.2">
      <c r="A66" s="46">
        <v>45468</v>
      </c>
      <c r="B66" t="s">
        <v>21</v>
      </c>
      <c r="C66">
        <v>17</v>
      </c>
      <c r="D66" t="s">
        <v>204</v>
      </c>
      <c r="E66" t="s">
        <v>205</v>
      </c>
    </row>
    <row r="67" spans="1:5" x14ac:dyDescent="0.2">
      <c r="A67" s="46">
        <v>45503</v>
      </c>
      <c r="B67" t="s">
        <v>184</v>
      </c>
      <c r="C67">
        <v>219</v>
      </c>
      <c r="D67" t="s">
        <v>210</v>
      </c>
      <c r="E67" t="s">
        <v>209</v>
      </c>
    </row>
    <row r="68" spans="1:5" x14ac:dyDescent="0.2">
      <c r="A68" s="46">
        <v>45503</v>
      </c>
      <c r="B68" s="46" t="s">
        <v>21</v>
      </c>
      <c r="C68">
        <v>203</v>
      </c>
      <c r="D68" t="s">
        <v>211</v>
      </c>
      <c r="E68" t="s">
        <v>212</v>
      </c>
    </row>
    <row r="69" spans="1:5" x14ac:dyDescent="0.2">
      <c r="A69" s="46">
        <v>45503</v>
      </c>
      <c r="B69" t="s">
        <v>6</v>
      </c>
      <c r="C69">
        <v>119</v>
      </c>
      <c r="D69" t="s">
        <v>214</v>
      </c>
      <c r="E69" t="s">
        <v>213</v>
      </c>
    </row>
    <row r="70" spans="1:5" x14ac:dyDescent="0.2">
      <c r="A70" s="46">
        <v>45503</v>
      </c>
      <c r="B70" t="s">
        <v>6</v>
      </c>
      <c r="C70">
        <v>111</v>
      </c>
      <c r="D70" t="s">
        <v>215</v>
      </c>
      <c r="E70" t="s">
        <v>216</v>
      </c>
    </row>
    <row r="71" spans="1:5" x14ac:dyDescent="0.2">
      <c r="A71" s="46">
        <v>45503</v>
      </c>
      <c r="B71" t="s">
        <v>21</v>
      </c>
      <c r="C71">
        <v>88</v>
      </c>
      <c r="D71" t="s">
        <v>218</v>
      </c>
      <c r="E71" t="s">
        <v>217</v>
      </c>
    </row>
    <row r="72" spans="1:5" x14ac:dyDescent="0.2">
      <c r="A72" s="46">
        <v>45503</v>
      </c>
      <c r="B72" t="s">
        <v>21</v>
      </c>
      <c r="C72">
        <v>70</v>
      </c>
      <c r="D72" t="s">
        <v>219</v>
      </c>
      <c r="E72" t="s">
        <v>220</v>
      </c>
    </row>
    <row r="73" spans="1:5" x14ac:dyDescent="0.2">
      <c r="A73" s="46">
        <v>45531</v>
      </c>
      <c r="B73" t="s">
        <v>27</v>
      </c>
      <c r="C73">
        <v>132</v>
      </c>
      <c r="D73" t="s">
        <v>222</v>
      </c>
      <c r="E73" t="s">
        <v>223</v>
      </c>
    </row>
    <row r="74" spans="1:5" x14ac:dyDescent="0.2">
      <c r="A74" s="46">
        <v>45531</v>
      </c>
      <c r="B74" t="s">
        <v>27</v>
      </c>
      <c r="C74">
        <v>97</v>
      </c>
      <c r="D74" t="s">
        <v>225</v>
      </c>
      <c r="E74" t="s">
        <v>224</v>
      </c>
    </row>
    <row r="75" spans="1:5" x14ac:dyDescent="0.2">
      <c r="A75" s="46">
        <v>45531</v>
      </c>
      <c r="B75" t="s">
        <v>228</v>
      </c>
      <c r="C75">
        <v>59</v>
      </c>
      <c r="D75" t="s">
        <v>226</v>
      </c>
      <c r="E75" t="s">
        <v>227</v>
      </c>
    </row>
    <row r="76" spans="1:5" x14ac:dyDescent="0.2">
      <c r="A76" s="46">
        <v>45531</v>
      </c>
      <c r="B76" t="s">
        <v>6</v>
      </c>
      <c r="C76">
        <v>53</v>
      </c>
      <c r="D76" t="s">
        <v>229</v>
      </c>
      <c r="E76" t="s">
        <v>230</v>
      </c>
    </row>
    <row r="77" spans="1:5" x14ac:dyDescent="0.2">
      <c r="A77" s="46">
        <v>45531</v>
      </c>
      <c r="B77" t="s">
        <v>21</v>
      </c>
      <c r="C77">
        <v>32</v>
      </c>
      <c r="D77" t="s">
        <v>231</v>
      </c>
      <c r="E77" t="s">
        <v>232</v>
      </c>
    </row>
    <row r="78" spans="1:5" x14ac:dyDescent="0.2">
      <c r="A78" s="46">
        <v>45531</v>
      </c>
      <c r="B78" t="s">
        <v>21</v>
      </c>
      <c r="C78">
        <v>25</v>
      </c>
      <c r="D78" t="s">
        <v>233</v>
      </c>
      <c r="E78" t="s">
        <v>234</v>
      </c>
    </row>
    <row r="79" spans="1:5" x14ac:dyDescent="0.2">
      <c r="A79" s="46">
        <v>45559</v>
      </c>
      <c r="B79" t="s">
        <v>38</v>
      </c>
      <c r="C79">
        <v>198</v>
      </c>
      <c r="D79" t="s">
        <v>238</v>
      </c>
      <c r="E79" t="s">
        <v>239</v>
      </c>
    </row>
    <row r="80" spans="1:5" x14ac:dyDescent="0.2">
      <c r="A80" s="46">
        <v>45559</v>
      </c>
      <c r="B80" t="s">
        <v>237</v>
      </c>
      <c r="C80">
        <v>55</v>
      </c>
      <c r="D80" t="s">
        <v>241</v>
      </c>
      <c r="E80" t="s">
        <v>240</v>
      </c>
    </row>
    <row r="81" spans="1:5" x14ac:dyDescent="0.2">
      <c r="A81" s="46">
        <v>45559</v>
      </c>
      <c r="B81" t="s">
        <v>42</v>
      </c>
      <c r="C81">
        <v>48</v>
      </c>
      <c r="D81" t="s">
        <v>243</v>
      </c>
      <c r="E81" t="s">
        <v>242</v>
      </c>
    </row>
    <row r="82" spans="1:5" x14ac:dyDescent="0.2">
      <c r="A82" s="46">
        <v>45559</v>
      </c>
      <c r="B82" t="s">
        <v>245</v>
      </c>
      <c r="C82">
        <v>31</v>
      </c>
      <c r="D82" t="s">
        <v>246</v>
      </c>
      <c r="E82" t="s">
        <v>244</v>
      </c>
    </row>
    <row r="83" spans="1:5" x14ac:dyDescent="0.2">
      <c r="A83" s="46">
        <v>45559</v>
      </c>
      <c r="B83" t="s">
        <v>27</v>
      </c>
      <c r="C83">
        <v>28</v>
      </c>
      <c r="D83" t="s">
        <v>247</v>
      </c>
      <c r="E83" t="s">
        <v>248</v>
      </c>
    </row>
    <row r="84" spans="1:5" x14ac:dyDescent="0.2">
      <c r="A84" s="46">
        <v>45594</v>
      </c>
      <c r="B84" t="s">
        <v>6</v>
      </c>
      <c r="C84">
        <v>138</v>
      </c>
      <c r="D84" t="s">
        <v>260</v>
      </c>
      <c r="E84" s="20" t="s">
        <v>259</v>
      </c>
    </row>
    <row r="85" spans="1:5" x14ac:dyDescent="0.2">
      <c r="A85" s="46">
        <v>45594</v>
      </c>
      <c r="B85" t="s">
        <v>163</v>
      </c>
      <c r="C85">
        <v>79</v>
      </c>
      <c r="D85" t="s">
        <v>262</v>
      </c>
      <c r="E85" s="20" t="s">
        <v>261</v>
      </c>
    </row>
    <row r="86" spans="1:5" x14ac:dyDescent="0.2">
      <c r="A86" s="46">
        <v>45594</v>
      </c>
      <c r="B86" t="s">
        <v>163</v>
      </c>
      <c r="C86">
        <v>77</v>
      </c>
      <c r="D86" t="s">
        <v>264</v>
      </c>
      <c r="E86" s="20" t="s">
        <v>263</v>
      </c>
    </row>
    <row r="87" spans="1:5" x14ac:dyDescent="0.2">
      <c r="A87" s="46">
        <v>45594</v>
      </c>
      <c r="B87" t="s">
        <v>27</v>
      </c>
      <c r="C87">
        <v>58</v>
      </c>
      <c r="D87" t="s">
        <v>265</v>
      </c>
      <c r="E87" t="s">
        <v>266</v>
      </c>
    </row>
    <row r="88" spans="1:5" x14ac:dyDescent="0.2">
      <c r="A88" s="46">
        <v>45594</v>
      </c>
      <c r="B88" t="s">
        <v>21</v>
      </c>
      <c r="C88">
        <v>36</v>
      </c>
      <c r="D88" t="s">
        <v>267</v>
      </c>
      <c r="E88" t="s">
        <v>268</v>
      </c>
    </row>
    <row r="89" spans="1:5" x14ac:dyDescent="0.2">
      <c r="A89" s="46">
        <v>45622</v>
      </c>
      <c r="B89" t="s">
        <v>6</v>
      </c>
      <c r="C89">
        <v>203</v>
      </c>
      <c r="D89" t="s">
        <v>251</v>
      </c>
      <c r="E89" s="20" t="s">
        <v>250</v>
      </c>
    </row>
    <row r="90" spans="1:5" x14ac:dyDescent="0.2">
      <c r="A90" s="46">
        <v>45622</v>
      </c>
      <c r="B90" t="s">
        <v>6</v>
      </c>
      <c r="C90">
        <v>81</v>
      </c>
      <c r="D90" t="s">
        <v>253</v>
      </c>
      <c r="E90" s="20" t="s">
        <v>252</v>
      </c>
    </row>
    <row r="91" spans="1:5" x14ac:dyDescent="0.2">
      <c r="A91" s="46">
        <v>45622</v>
      </c>
      <c r="B91" t="s">
        <v>27</v>
      </c>
      <c r="C91">
        <v>73</v>
      </c>
      <c r="D91" t="s">
        <v>254</v>
      </c>
      <c r="E91" t="s">
        <v>255</v>
      </c>
    </row>
    <row r="92" spans="1:5" x14ac:dyDescent="0.2">
      <c r="A92" s="46">
        <v>45622</v>
      </c>
      <c r="B92" t="s">
        <v>27</v>
      </c>
      <c r="C92">
        <v>30</v>
      </c>
      <c r="D92" t="s">
        <v>257</v>
      </c>
      <c r="E92" s="20" t="s">
        <v>256</v>
      </c>
    </row>
    <row r="93" spans="1:5" x14ac:dyDescent="0.2">
      <c r="A93" s="46">
        <v>45643</v>
      </c>
      <c r="B93" t="s">
        <v>27</v>
      </c>
      <c r="C93">
        <v>263</v>
      </c>
      <c r="D93" t="s">
        <v>270</v>
      </c>
      <c r="E93" s="20" t="s">
        <v>271</v>
      </c>
    </row>
    <row r="94" spans="1:5" x14ac:dyDescent="0.2">
      <c r="A94" s="46">
        <v>45643</v>
      </c>
      <c r="B94" t="s">
        <v>272</v>
      </c>
      <c r="C94">
        <v>148</v>
      </c>
      <c r="D94" t="s">
        <v>273</v>
      </c>
      <c r="E94" t="s">
        <v>274</v>
      </c>
    </row>
    <row r="95" spans="1:5" x14ac:dyDescent="0.2">
      <c r="A95" s="46">
        <v>45643</v>
      </c>
      <c r="B95" t="s">
        <v>21</v>
      </c>
      <c r="C95">
        <v>119</v>
      </c>
      <c r="D95" t="s">
        <v>276</v>
      </c>
      <c r="E95" t="s">
        <v>275</v>
      </c>
    </row>
    <row r="96" spans="1:5" x14ac:dyDescent="0.2">
      <c r="A96" s="46">
        <v>45643</v>
      </c>
      <c r="B96" t="s">
        <v>6</v>
      </c>
      <c r="C96">
        <v>104</v>
      </c>
      <c r="D96" t="s">
        <v>277</v>
      </c>
      <c r="E96" t="s">
        <v>278</v>
      </c>
    </row>
    <row r="97" spans="1:5" x14ac:dyDescent="0.2">
      <c r="A97" s="46">
        <v>45643</v>
      </c>
      <c r="B97" t="s">
        <v>21</v>
      </c>
      <c r="C97">
        <v>57</v>
      </c>
      <c r="D97" t="s">
        <v>279</v>
      </c>
      <c r="E97" t="s">
        <v>280</v>
      </c>
    </row>
    <row r="98" spans="1:5" x14ac:dyDescent="0.2">
      <c r="A98" s="46">
        <v>45643</v>
      </c>
      <c r="B98" t="s">
        <v>21</v>
      </c>
      <c r="C98">
        <v>46</v>
      </c>
      <c r="D98" t="s">
        <v>282</v>
      </c>
      <c r="E98" t="s">
        <v>281</v>
      </c>
    </row>
    <row r="99" spans="1:5" x14ac:dyDescent="0.2">
      <c r="A99" s="46">
        <v>45643</v>
      </c>
      <c r="B99" t="s">
        <v>21</v>
      </c>
      <c r="C99">
        <v>38</v>
      </c>
      <c r="D99" t="s">
        <v>283</v>
      </c>
      <c r="E99" t="s">
        <v>284</v>
      </c>
    </row>
  </sheetData>
  <autoFilter ref="A1:E99" xr:uid="{57DC7F65-2FC9-41D8-872F-B50D87BD117C}"/>
  <hyperlinks>
    <hyperlink ref="E9" r:id="rId1" xr:uid="{C6BA1783-35AF-1A43-914F-11C96B9FC74A}"/>
    <hyperlink ref="E10" r:id="rId2" xr:uid="{C3F4A2CC-A67F-0D41-B90B-084C2E1EBB9F}"/>
    <hyperlink ref="E11" r:id="rId3" xr:uid="{7AA17068-F0BA-5F48-89B0-A135C634B8BA}"/>
    <hyperlink ref="E12" r:id="rId4" xr:uid="{0433F77C-53B1-C040-B852-914F78077728}"/>
    <hyperlink ref="E13" r:id="rId5" xr:uid="{63B54CA8-DECF-4847-9A00-F014879D4C4B}"/>
    <hyperlink ref="E14" r:id="rId6" xr:uid="{C890B7F1-63E7-934A-ADD3-8470CE67B8DB}"/>
    <hyperlink ref="E15" r:id="rId7" xr:uid="{FB8279DF-5D19-D34F-A7B9-228BCBF8AC90}"/>
    <hyperlink ref="E16" r:id="rId8" xr:uid="{4BFCADFF-E013-B24C-862D-7985FA00720E}"/>
    <hyperlink ref="E17" r:id="rId9" xr:uid="{6CD48BE2-9751-FD41-A5C5-DBE1B64ECF5F}"/>
    <hyperlink ref="E18" r:id="rId10" xr:uid="{DDCF91C4-DAD0-BD48-B79D-C8A7BE7F841B}"/>
    <hyperlink ref="E19" r:id="rId11" xr:uid="{2676A2CF-065F-FA4D-A47A-9555A1366DBD}"/>
    <hyperlink ref="E20" r:id="rId12" xr:uid="{B5B88028-61E3-BE40-A8E8-06B5E4BFDFEE}"/>
    <hyperlink ref="E21" r:id="rId13" xr:uid="{2F8394C8-1B2E-4247-B64C-0A4ACD15A5C3}"/>
    <hyperlink ref="E23" r:id="rId14" xr:uid="{06AFF487-3815-8E44-BDBB-56906EB2C862}"/>
    <hyperlink ref="E24" r:id="rId15" xr:uid="{55353DD4-C198-7149-8FE2-94174BF80A37}"/>
    <hyperlink ref="E25" r:id="rId16" xr:uid="{D495A855-3343-DE45-B18F-F7D42E132E17}"/>
    <hyperlink ref="E32" r:id="rId17" xr:uid="{86773CB3-1D7C-F440-B2FF-655A96DCD59D}"/>
    <hyperlink ref="E46" r:id="rId18" xr:uid="{99C3F8B2-E5BA-CA4F-B051-8E80E80DFE47}"/>
    <hyperlink ref="E55" r:id="rId19" xr:uid="{D95B10FF-A96D-DB4D-9010-BF59B455CA8D}"/>
    <hyperlink ref="E57" r:id="rId20" xr:uid="{355FDB27-6F52-734D-897B-54CD36A80D5E}"/>
    <hyperlink ref="E58" r:id="rId21" xr:uid="{9748EA82-AC7C-D14D-A023-3F5211E63893}"/>
    <hyperlink ref="E59" r:id="rId22" xr:uid="{519F4E78-1A56-FC43-BC7E-DC9AD7C3EC49}"/>
    <hyperlink ref="E63" r:id="rId23" xr:uid="{A201796F-07E5-F84A-ACF8-4F1B1D016723}"/>
    <hyperlink ref="E89" r:id="rId24" xr:uid="{835F4C15-9505-8849-A87E-7B0A3BCC396A}"/>
    <hyperlink ref="E90" r:id="rId25" xr:uid="{30EB160E-4C10-4B49-AFE7-971668BCDF64}"/>
    <hyperlink ref="E92" r:id="rId26" xr:uid="{92259315-C016-434B-8082-6B687BAA3EFC}"/>
    <hyperlink ref="E84" r:id="rId27" xr:uid="{7EDA6EBF-1E05-774D-A8E2-A0246C07AB01}"/>
    <hyperlink ref="E85" r:id="rId28" xr:uid="{2DE0D2AF-9F6B-7D48-94A5-7A1F1E6B79FF}"/>
    <hyperlink ref="E86" r:id="rId29" xr:uid="{70C654A2-1DB0-1A4D-865A-E1C6CA61EE1D}"/>
    <hyperlink ref="E93" r:id="rId30" xr:uid="{80665DC3-1075-0845-8F5D-DA921676ACE4}"/>
  </hyperlinks>
  <pageMargins left="0.7" right="0.7" top="0.75" bottom="0.75" header="0.3" footer="0.3"/>
  <legacyDrawing r:id="rId3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019B-A242-804D-990A-7533E458CFBB}">
  <dimension ref="A1:T17"/>
  <sheetViews>
    <sheetView topLeftCell="A6" workbookViewId="0">
      <selection activeCell="A5" sqref="A5"/>
    </sheetView>
  </sheetViews>
  <sheetFormatPr baseColWidth="10" defaultColWidth="10.83203125" defaultRowHeight="16" x14ac:dyDescent="0.2"/>
  <cols>
    <col min="1" max="1" width="21" customWidth="1"/>
    <col min="2" max="3" width="11.1640625" bestFit="1" customWidth="1"/>
    <col min="4" max="4" width="13.1640625" bestFit="1" customWidth="1"/>
    <col min="5" max="5" width="15.83203125" bestFit="1" customWidth="1"/>
    <col min="6" max="6" width="1.1640625" customWidth="1"/>
    <col min="7" max="7" width="13" customWidth="1"/>
    <col min="8" max="8" width="14.6640625" customWidth="1"/>
    <col min="9" max="9" width="13" customWidth="1"/>
    <col min="10" max="10" width="11.83203125" customWidth="1"/>
    <col min="11" max="11" width="13.83203125" bestFit="1" customWidth="1"/>
    <col min="12" max="12" width="13.83203125" customWidth="1"/>
    <col min="13" max="15" width="11.83203125" customWidth="1"/>
    <col min="16" max="16" width="16.83203125" bestFit="1" customWidth="1"/>
    <col min="17" max="17" width="1.1640625" customWidth="1"/>
    <col min="18" max="18" width="1" customWidth="1"/>
    <col min="19" max="19" width="85" bestFit="1" customWidth="1"/>
  </cols>
  <sheetData>
    <row r="1" spans="1:20" x14ac:dyDescent="0.2">
      <c r="A1" s="56" t="s">
        <v>0</v>
      </c>
      <c r="B1" s="57"/>
      <c r="C1" s="57"/>
      <c r="D1" s="57"/>
      <c r="E1" s="58"/>
      <c r="G1" s="11" t="s">
        <v>7</v>
      </c>
      <c r="H1" s="21"/>
      <c r="I1" s="21"/>
      <c r="J1" s="12"/>
      <c r="K1" s="12"/>
      <c r="L1" s="12"/>
      <c r="M1" s="12"/>
      <c r="N1" s="13"/>
      <c r="O1" s="13"/>
      <c r="P1" s="13"/>
      <c r="Q1" s="1"/>
      <c r="R1" s="2"/>
      <c r="S1" s="14"/>
    </row>
    <row r="2" spans="1:20" x14ac:dyDescent="0.2">
      <c r="A2" s="15" t="s">
        <v>1</v>
      </c>
      <c r="B2" s="15" t="s">
        <v>2</v>
      </c>
      <c r="C2" s="15" t="s">
        <v>3</v>
      </c>
      <c r="D2" s="15" t="s">
        <v>8</v>
      </c>
      <c r="E2" s="15" t="s">
        <v>4</v>
      </c>
      <c r="G2" s="16" t="s">
        <v>9</v>
      </c>
      <c r="H2" s="16" t="s">
        <v>14</v>
      </c>
      <c r="I2" s="16" t="s">
        <v>15</v>
      </c>
      <c r="J2" s="16" t="s">
        <v>16</v>
      </c>
      <c r="K2" s="16" t="s">
        <v>17</v>
      </c>
      <c r="L2" s="16" t="s">
        <v>18</v>
      </c>
      <c r="M2" s="16" t="s">
        <v>14</v>
      </c>
      <c r="N2" s="16" t="s">
        <v>12</v>
      </c>
      <c r="O2" s="16" t="s">
        <v>20</v>
      </c>
      <c r="P2" s="16" t="s">
        <v>19</v>
      </c>
      <c r="Q2" s="3"/>
      <c r="S2" s="16" t="s">
        <v>5</v>
      </c>
    </row>
    <row r="3" spans="1:20" x14ac:dyDescent="0.2">
      <c r="A3" s="24">
        <v>44894</v>
      </c>
      <c r="B3" s="4">
        <v>0.27500000000000002</v>
      </c>
      <c r="C3" s="4">
        <v>1.7000000000000001E-2</v>
      </c>
      <c r="D3" s="6">
        <f>E3*C3</f>
        <v>1108.0260000000001</v>
      </c>
      <c r="E3" s="5">
        <v>65178</v>
      </c>
      <c r="G3" s="7">
        <v>45625</v>
      </c>
      <c r="H3" s="7">
        <v>192</v>
      </c>
      <c r="I3" s="7">
        <v>85</v>
      </c>
      <c r="J3" s="8">
        <v>62</v>
      </c>
      <c r="K3" s="9">
        <v>34</v>
      </c>
      <c r="L3" s="8">
        <v>31</v>
      </c>
      <c r="M3" s="22">
        <v>25</v>
      </c>
      <c r="N3" s="9">
        <f>SUM(H3:M3)</f>
        <v>429</v>
      </c>
      <c r="O3" s="23">
        <f>N3/G3</f>
        <v>9.4027397260273964E-3</v>
      </c>
      <c r="P3" s="9">
        <f>O3*E3</f>
        <v>612.8517698630136</v>
      </c>
      <c r="S3" s="10" t="s">
        <v>13</v>
      </c>
    </row>
    <row r="4" spans="1:20" x14ac:dyDescent="0.2">
      <c r="A4" s="24">
        <v>45273</v>
      </c>
      <c r="B4" s="4">
        <v>0.29499999999999998</v>
      </c>
      <c r="C4" s="4">
        <v>1.7000000000000001E-2</v>
      </c>
      <c r="D4" s="6">
        <f>E4*C4</f>
        <v>1108.7570000000001</v>
      </c>
      <c r="E4" s="5">
        <v>65221</v>
      </c>
      <c r="G4" s="7">
        <v>45655</v>
      </c>
      <c r="H4" s="7">
        <f>219</f>
        <v>219</v>
      </c>
      <c r="I4" s="7">
        <v>100</v>
      </c>
      <c r="J4" s="8">
        <v>78</v>
      </c>
      <c r="K4" s="9">
        <v>26</v>
      </c>
      <c r="L4" s="8">
        <v>21</v>
      </c>
      <c r="M4" s="22">
        <v>27</v>
      </c>
      <c r="N4" s="9">
        <f>SUM(H4:M4)</f>
        <v>471</v>
      </c>
      <c r="O4" s="23">
        <f>N4/G4</f>
        <v>1.0316504216405651E-2</v>
      </c>
      <c r="P4" s="9">
        <f>O4*E4</f>
        <v>672.85272149819298</v>
      </c>
      <c r="S4" s="8" t="s">
        <v>32</v>
      </c>
    </row>
    <row r="5" spans="1:20" x14ac:dyDescent="0.2">
      <c r="H5" s="7"/>
      <c r="I5" s="65" t="s">
        <v>41</v>
      </c>
      <c r="J5" s="66"/>
      <c r="K5" s="67"/>
      <c r="L5" s="26">
        <v>22</v>
      </c>
      <c r="M5" s="22"/>
      <c r="N5" s="27" t="e">
        <f>(I5/F5)*D7</f>
        <v>#VALUE!</v>
      </c>
      <c r="O5" s="23"/>
      <c r="P5" s="9">
        <f>(L5/G7)*E7</f>
        <v>31.428100164942272</v>
      </c>
    </row>
    <row r="6" spans="1:20" x14ac:dyDescent="0.2">
      <c r="G6" s="7"/>
      <c r="H6" s="31" t="s">
        <v>45</v>
      </c>
      <c r="I6" s="70" t="s">
        <v>63</v>
      </c>
      <c r="J6" s="70"/>
      <c r="K6" s="69" t="s">
        <v>64</v>
      </c>
      <c r="L6" s="69"/>
      <c r="M6" s="68" t="s">
        <v>65</v>
      </c>
      <c r="N6" s="68"/>
      <c r="O6" s="36" t="s">
        <v>66</v>
      </c>
      <c r="P6" s="33" t="s">
        <v>51</v>
      </c>
      <c r="S6" s="45" t="s">
        <v>102</v>
      </c>
    </row>
    <row r="7" spans="1:20" x14ac:dyDescent="0.2">
      <c r="A7" s="24">
        <v>44957</v>
      </c>
      <c r="B7" s="4">
        <v>0.26900000000000002</v>
      </c>
      <c r="C7" s="4">
        <v>1.2999999999999999E-2</v>
      </c>
      <c r="D7" s="6">
        <f>E7*C7</f>
        <v>866.95699999999999</v>
      </c>
      <c r="E7" s="5">
        <v>66689</v>
      </c>
      <c r="G7" s="7">
        <v>46683</v>
      </c>
      <c r="H7" s="25">
        <v>284</v>
      </c>
      <c r="I7" s="32" t="s">
        <v>6</v>
      </c>
      <c r="J7" s="30">
        <v>91</v>
      </c>
      <c r="K7" s="28" t="s">
        <v>50</v>
      </c>
      <c r="L7" s="30">
        <v>89</v>
      </c>
      <c r="M7" s="28" t="s">
        <v>38</v>
      </c>
      <c r="N7" s="29">
        <v>61</v>
      </c>
      <c r="O7" s="34">
        <v>129</v>
      </c>
      <c r="P7" s="9">
        <f t="shared" ref="P7:P16" si="0">H7+J7+L7+N7+O7</f>
        <v>654</v>
      </c>
      <c r="S7" s="8" t="s">
        <v>40</v>
      </c>
    </row>
    <row r="8" spans="1:20" x14ac:dyDescent="0.2">
      <c r="A8" s="24">
        <v>44985</v>
      </c>
      <c r="B8" s="4">
        <v>0.26200000000000001</v>
      </c>
      <c r="C8" s="4">
        <v>1.4E-2</v>
      </c>
      <c r="D8" s="6">
        <f>E8*C8</f>
        <v>954.67399999999998</v>
      </c>
      <c r="E8" s="5">
        <v>68191</v>
      </c>
      <c r="G8" s="7">
        <v>47734</v>
      </c>
      <c r="H8" s="7">
        <v>118</v>
      </c>
      <c r="I8" s="7" t="s">
        <v>6</v>
      </c>
      <c r="J8" s="8">
        <v>455</v>
      </c>
      <c r="K8" s="9" t="s">
        <v>52</v>
      </c>
      <c r="L8" s="8">
        <v>196</v>
      </c>
      <c r="M8" s="9" t="s">
        <v>53</v>
      </c>
      <c r="N8" s="9">
        <v>99</v>
      </c>
      <c r="O8" s="35">
        <f>28+34</f>
        <v>62</v>
      </c>
      <c r="P8" s="9">
        <f t="shared" si="0"/>
        <v>930</v>
      </c>
      <c r="S8" s="8" t="s">
        <v>54</v>
      </c>
    </row>
    <row r="9" spans="1:20" x14ac:dyDescent="0.2">
      <c r="A9" s="38">
        <v>45013</v>
      </c>
      <c r="B9" s="39">
        <v>0.25800000000000001</v>
      </c>
      <c r="C9" s="39">
        <v>1.0999999999999999E-2</v>
      </c>
      <c r="D9" s="40">
        <f>E9*C9</f>
        <v>744.39199999999994</v>
      </c>
      <c r="E9" s="41">
        <v>67672</v>
      </c>
      <c r="G9" s="7">
        <v>47371</v>
      </c>
      <c r="H9" s="7">
        <v>141</v>
      </c>
      <c r="I9" s="7" t="s">
        <v>50</v>
      </c>
      <c r="J9" s="8">
        <v>165</v>
      </c>
      <c r="K9" s="9" t="s">
        <v>27</v>
      </c>
      <c r="L9" s="8">
        <v>98</v>
      </c>
      <c r="M9" s="9" t="s">
        <v>27</v>
      </c>
      <c r="N9" s="9">
        <v>79</v>
      </c>
      <c r="O9" s="35">
        <f>27+15</f>
        <v>42</v>
      </c>
      <c r="P9" s="9">
        <f t="shared" si="0"/>
        <v>525</v>
      </c>
      <c r="S9" s="8" t="s">
        <v>67</v>
      </c>
    </row>
    <row r="10" spans="1:20" x14ac:dyDescent="0.2">
      <c r="A10" s="42">
        <v>45042</v>
      </c>
      <c r="B10" s="43">
        <v>0.23</v>
      </c>
      <c r="C10" s="43">
        <v>8.9999999999999993E-3</v>
      </c>
      <c r="D10" s="7">
        <f t="shared" ref="D10:D17" si="1">E10*C10</f>
        <v>620.11799999999994</v>
      </c>
      <c r="E10" s="44">
        <v>68902</v>
      </c>
      <c r="G10" s="37">
        <v>48232</v>
      </c>
      <c r="H10" s="37">
        <v>166</v>
      </c>
      <c r="I10" s="37" t="s">
        <v>38</v>
      </c>
      <c r="J10" s="8">
        <v>161</v>
      </c>
      <c r="K10" s="9" t="s">
        <v>76</v>
      </c>
      <c r="L10" s="8">
        <v>71</v>
      </c>
      <c r="M10" s="9" t="s">
        <v>6</v>
      </c>
      <c r="N10" s="9">
        <v>53</v>
      </c>
      <c r="O10" s="8">
        <f>50+25+22</f>
        <v>97</v>
      </c>
      <c r="P10" s="9">
        <f t="shared" si="0"/>
        <v>548</v>
      </c>
      <c r="S10" s="8" t="s">
        <v>77</v>
      </c>
    </row>
    <row r="11" spans="1:20" x14ac:dyDescent="0.2">
      <c r="A11" s="42">
        <v>45069</v>
      </c>
      <c r="B11" s="43">
        <v>0.26600000000000001</v>
      </c>
      <c r="C11" s="43">
        <v>8.9999999999999993E-3</v>
      </c>
      <c r="D11" s="7">
        <f t="shared" si="1"/>
        <v>614.75399999999991</v>
      </c>
      <c r="E11" s="44">
        <v>68306</v>
      </c>
      <c r="G11" s="37">
        <v>47815</v>
      </c>
      <c r="H11" s="37">
        <v>120</v>
      </c>
      <c r="I11" s="37" t="s">
        <v>50</v>
      </c>
      <c r="J11" s="8">
        <v>166</v>
      </c>
      <c r="K11" s="9" t="s">
        <v>27</v>
      </c>
      <c r="L11" s="8">
        <v>74</v>
      </c>
      <c r="M11" s="9" t="s">
        <v>6</v>
      </c>
      <c r="N11" s="9">
        <v>59</v>
      </c>
      <c r="O11" s="9">
        <v>38</v>
      </c>
      <c r="P11" s="9">
        <f t="shared" si="0"/>
        <v>457</v>
      </c>
      <c r="S11" s="8" t="s">
        <v>84</v>
      </c>
      <c r="T11" t="s">
        <v>87</v>
      </c>
    </row>
    <row r="12" spans="1:20" x14ac:dyDescent="0.2">
      <c r="A12" s="42">
        <v>45104</v>
      </c>
      <c r="B12" s="43">
        <v>0.26200000000000001</v>
      </c>
      <c r="C12" s="43">
        <v>8.9999999999999993E-3</v>
      </c>
      <c r="D12" s="37">
        <f t="shared" si="1"/>
        <v>638.56799999999998</v>
      </c>
      <c r="E12" s="44">
        <v>70952</v>
      </c>
      <c r="G12" s="37">
        <v>49667</v>
      </c>
      <c r="H12" s="8">
        <v>164</v>
      </c>
      <c r="I12" s="8" t="s">
        <v>21</v>
      </c>
      <c r="J12" s="8">
        <v>177</v>
      </c>
      <c r="K12" s="8" t="s">
        <v>100</v>
      </c>
      <c r="L12" s="8">
        <v>79</v>
      </c>
      <c r="M12" s="8" t="s">
        <v>6</v>
      </c>
      <c r="N12" s="8">
        <v>60</v>
      </c>
      <c r="O12" s="8">
        <f>30+29</f>
        <v>59</v>
      </c>
      <c r="P12" s="9">
        <f t="shared" si="0"/>
        <v>539</v>
      </c>
      <c r="S12" s="8" t="s">
        <v>92</v>
      </c>
    </row>
    <row r="13" spans="1:20" x14ac:dyDescent="0.2">
      <c r="A13" s="42">
        <v>45167</v>
      </c>
      <c r="B13" s="43">
        <v>0.27100000000000002</v>
      </c>
      <c r="C13" s="43">
        <v>8.0000000000000002E-3</v>
      </c>
      <c r="D13" s="37">
        <f t="shared" si="1"/>
        <v>582.08799999999997</v>
      </c>
      <c r="E13" s="44">
        <v>72761</v>
      </c>
      <c r="G13" s="7">
        <v>50933</v>
      </c>
      <c r="H13" s="8">
        <v>128</v>
      </c>
      <c r="I13" s="8" t="s">
        <v>6</v>
      </c>
      <c r="J13" s="8">
        <v>174</v>
      </c>
      <c r="K13" s="8" t="s">
        <v>106</v>
      </c>
      <c r="L13" s="8">
        <v>118</v>
      </c>
      <c r="M13" s="8" t="s">
        <v>21</v>
      </c>
      <c r="N13" s="8">
        <v>77</v>
      </c>
      <c r="O13" s="8">
        <f>50+44</f>
        <v>94</v>
      </c>
      <c r="P13" s="9">
        <f t="shared" si="0"/>
        <v>591</v>
      </c>
      <c r="S13" s="8" t="s">
        <v>101</v>
      </c>
    </row>
    <row r="14" spans="1:20" x14ac:dyDescent="0.2">
      <c r="A14" s="42">
        <v>45195</v>
      </c>
      <c r="B14" s="43">
        <v>0.28899999999999998</v>
      </c>
      <c r="C14" s="43">
        <v>0.01</v>
      </c>
      <c r="D14" s="37">
        <f t="shared" si="1"/>
        <v>740.77</v>
      </c>
      <c r="E14" s="44">
        <v>74077</v>
      </c>
      <c r="G14" s="7">
        <v>51854</v>
      </c>
      <c r="H14" s="8">
        <v>280</v>
      </c>
      <c r="I14" s="8" t="s">
        <v>111</v>
      </c>
      <c r="J14" s="8">
        <v>163</v>
      </c>
      <c r="K14" s="8" t="s">
        <v>38</v>
      </c>
      <c r="L14" s="8">
        <v>133</v>
      </c>
      <c r="M14" s="8" t="s">
        <v>6</v>
      </c>
      <c r="N14" s="8">
        <v>108</v>
      </c>
      <c r="O14" s="8">
        <f>60+59</f>
        <v>119</v>
      </c>
      <c r="P14" s="9">
        <f t="shared" si="0"/>
        <v>803</v>
      </c>
      <c r="S14" s="8" t="s">
        <v>110</v>
      </c>
    </row>
    <row r="15" spans="1:20" x14ac:dyDescent="0.2">
      <c r="A15" s="42">
        <v>45230</v>
      </c>
      <c r="B15" s="43">
        <v>0.28399999999999997</v>
      </c>
      <c r="C15" s="43">
        <v>8.0000000000000002E-3</v>
      </c>
      <c r="D15" s="37">
        <f t="shared" si="1"/>
        <v>598.36800000000005</v>
      </c>
      <c r="E15" s="44">
        <v>74796</v>
      </c>
      <c r="G15" s="7">
        <v>52358</v>
      </c>
      <c r="H15" s="8">
        <v>178</v>
      </c>
      <c r="I15" s="8" t="s">
        <v>6</v>
      </c>
      <c r="J15" s="8">
        <v>225</v>
      </c>
      <c r="K15" s="8" t="s">
        <v>118</v>
      </c>
      <c r="L15" s="8">
        <v>118</v>
      </c>
      <c r="M15" s="8" t="s">
        <v>50</v>
      </c>
      <c r="N15" s="8">
        <v>70</v>
      </c>
      <c r="O15" s="8">
        <f>49+43</f>
        <v>92</v>
      </c>
      <c r="P15" s="9">
        <f t="shared" si="0"/>
        <v>683</v>
      </c>
      <c r="S15" s="8" t="s">
        <v>121</v>
      </c>
    </row>
    <row r="16" spans="1:20" x14ac:dyDescent="0.2">
      <c r="A16" s="42">
        <v>45258</v>
      </c>
      <c r="B16" s="43">
        <v>0.27399999999999997</v>
      </c>
      <c r="C16" s="43">
        <v>7.0000000000000001E-3</v>
      </c>
      <c r="D16" s="37">
        <f t="shared" si="1"/>
        <v>534.47800000000007</v>
      </c>
      <c r="E16" s="44">
        <v>76354</v>
      </c>
      <c r="G16" s="7">
        <v>53448</v>
      </c>
      <c r="H16" s="8">
        <v>115</v>
      </c>
      <c r="I16" s="8" t="s">
        <v>123</v>
      </c>
      <c r="J16" s="8">
        <v>71</v>
      </c>
      <c r="K16" s="8" t="s">
        <v>126</v>
      </c>
      <c r="L16" s="8">
        <v>67</v>
      </c>
      <c r="M16" s="8" t="s">
        <v>21</v>
      </c>
      <c r="N16" s="8">
        <v>60</v>
      </c>
      <c r="O16" s="8">
        <v>22</v>
      </c>
      <c r="P16" s="9">
        <f t="shared" si="0"/>
        <v>335</v>
      </c>
      <c r="S16" s="8" t="s">
        <v>122</v>
      </c>
    </row>
    <row r="17" spans="1:19" x14ac:dyDescent="0.2">
      <c r="A17" s="42">
        <v>45288</v>
      </c>
      <c r="B17" s="43">
        <v>0.26</v>
      </c>
      <c r="C17" s="43">
        <v>7.0000000000000001E-3</v>
      </c>
      <c r="D17" s="37">
        <f t="shared" si="1"/>
        <v>539.875</v>
      </c>
      <c r="E17" s="44">
        <v>77125</v>
      </c>
      <c r="G17" s="7">
        <v>53988</v>
      </c>
      <c r="H17" s="8">
        <v>137</v>
      </c>
      <c r="I17" s="8" t="s">
        <v>6</v>
      </c>
      <c r="J17" s="8">
        <v>112</v>
      </c>
      <c r="K17" s="8" t="s">
        <v>123</v>
      </c>
      <c r="L17" s="8">
        <v>102</v>
      </c>
      <c r="M17" s="8" t="s">
        <v>21</v>
      </c>
      <c r="N17" s="8">
        <v>70</v>
      </c>
      <c r="O17" s="8">
        <f>16</f>
        <v>16</v>
      </c>
      <c r="P17" s="9">
        <f>12</f>
        <v>12</v>
      </c>
      <c r="S17" s="8" t="s">
        <v>134</v>
      </c>
    </row>
  </sheetData>
  <mergeCells count="5">
    <mergeCell ref="A1:E1"/>
    <mergeCell ref="I5:K5"/>
    <mergeCell ref="M6:N6"/>
    <mergeCell ref="K6:L6"/>
    <mergeCell ref="I6:J6"/>
  </mergeCells>
  <phoneticPr fontId="5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2025 AU Prospects Stats </vt:lpstr>
      <vt:lpstr>2025 Link Performance</vt:lpstr>
      <vt:lpstr>2024 AU Prospects Stats</vt:lpstr>
      <vt:lpstr>2024 Link Performance</vt:lpstr>
      <vt:lpstr>2023 AU Prospect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Jenni Tham</cp:lastModifiedBy>
  <dcterms:created xsi:type="dcterms:W3CDTF">2022-11-14T01:47:18Z</dcterms:created>
  <dcterms:modified xsi:type="dcterms:W3CDTF">2025-11-05T02:17:22Z</dcterms:modified>
</cp:coreProperties>
</file>