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nnitham/Dropbox (Elemental Solutions)/"/>
    </mc:Choice>
  </mc:AlternateContent>
  <xr:revisionPtr revIDLastSave="0" documentId="13_ncr:1_{0EB3F5C1-2311-5E42-B4E3-01A7247D2235}" xr6:coauthVersionLast="47" xr6:coauthVersionMax="47" xr10:uidLastSave="{00000000-0000-0000-0000-000000000000}"/>
  <bookViews>
    <workbookView xWindow="1240" yWindow="500" windowWidth="28800" windowHeight="7360" xr2:uid="{639680E2-A0BF-894E-A442-C9946198E27F}"/>
  </bookViews>
  <sheets>
    <sheet name="JG Aust Stats" sheetId="1" r:id="rId1"/>
    <sheet name="Division Blogs" sheetId="2" r:id="rId2"/>
  </sheets>
  <definedNames>
    <definedName name="_xlnm._FilterDatabase" localSheetId="1" hidden="1">'Division Blogs'!$A$1:$D$186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7" i="1" l="1"/>
  <c r="I47" i="1"/>
  <c r="D47" i="1"/>
  <c r="D49" i="1" s="1"/>
  <c r="K46" i="1"/>
  <c r="I46" i="1"/>
  <c r="D46" i="1"/>
  <c r="K45" i="1"/>
  <c r="I45" i="1"/>
  <c r="D45" i="1"/>
  <c r="K44" i="1"/>
  <c r="I44" i="1"/>
  <c r="D44" i="1"/>
  <c r="K43" i="1"/>
  <c r="H43" i="1"/>
  <c r="I43" i="1" s="1"/>
  <c r="D43" i="1"/>
  <c r="K42" i="1"/>
  <c r="I42" i="1"/>
  <c r="D42" i="1"/>
  <c r="D41" i="1"/>
  <c r="I41" i="1"/>
  <c r="K41" i="1"/>
  <c r="I40" i="1"/>
  <c r="K40" i="1"/>
  <c r="D40" i="1"/>
  <c r="K39" i="1"/>
  <c r="I39" i="1"/>
  <c r="D39" i="1"/>
  <c r="K38" i="1"/>
  <c r="I38" i="1"/>
  <c r="D38" i="1"/>
  <c r="K37" i="1"/>
  <c r="I37" i="1"/>
  <c r="D37" i="1"/>
  <c r="C49" i="1"/>
  <c r="B49" i="1"/>
  <c r="K36" i="1"/>
  <c r="I36" i="1"/>
  <c r="D36" i="1"/>
  <c r="K35" i="1"/>
  <c r="I35" i="1"/>
  <c r="D35" i="1"/>
  <c r="K34" i="1"/>
  <c r="I34" i="1"/>
  <c r="D34" i="1"/>
  <c r="K33" i="1"/>
  <c r="I33" i="1"/>
  <c r="D33" i="1"/>
  <c r="K32" i="1"/>
  <c r="I32" i="1"/>
  <c r="D32" i="1"/>
  <c r="I31" i="1"/>
  <c r="K31" i="1"/>
  <c r="D31" i="1"/>
  <c r="K30" i="1"/>
  <c r="I30" i="1"/>
  <c r="D30" i="1"/>
  <c r="K29" i="1"/>
  <c r="I29" i="1"/>
  <c r="D29" i="1"/>
  <c r="K28" i="1"/>
  <c r="I28" i="1"/>
  <c r="D28" i="1"/>
  <c r="Q27" i="1"/>
  <c r="K27" i="1"/>
  <c r="I27" i="1"/>
  <c r="D27" i="1"/>
  <c r="K26" i="1"/>
  <c r="I26" i="1"/>
  <c r="D26" i="1"/>
  <c r="K25" i="1"/>
  <c r="I25" i="1"/>
  <c r="D25" i="1"/>
  <c r="K24" i="1"/>
  <c r="I24" i="1"/>
  <c r="D24" i="1"/>
  <c r="K23" i="1" l="1"/>
  <c r="I23" i="1"/>
  <c r="D23" i="1"/>
  <c r="K22" i="1" l="1"/>
  <c r="I22" i="1"/>
  <c r="D22" i="1"/>
  <c r="K21" i="1"/>
  <c r="I21" i="1"/>
  <c r="D21" i="1"/>
  <c r="K20" i="1"/>
  <c r="I20" i="1"/>
  <c r="D20" i="1"/>
  <c r="K19" i="1" l="1"/>
  <c r="I19" i="1"/>
  <c r="D19" i="1"/>
  <c r="K18" i="1"/>
  <c r="I18" i="1"/>
  <c r="D18" i="1"/>
  <c r="K17" i="1"/>
  <c r="I17" i="1"/>
  <c r="D17" i="1"/>
  <c r="K16" i="1"/>
  <c r="I16" i="1"/>
  <c r="D16" i="1"/>
  <c r="K15" i="1"/>
  <c r="I15" i="1"/>
  <c r="D15" i="1"/>
  <c r="K14" i="1"/>
  <c r="I14" i="1"/>
  <c r="D14" i="1"/>
  <c r="K13" i="1"/>
  <c r="I13" i="1"/>
  <c r="D13" i="1"/>
  <c r="I12" i="1"/>
  <c r="K12" i="1"/>
  <c r="D12" i="1"/>
  <c r="K11" i="1"/>
  <c r="I11" i="1"/>
  <c r="D11" i="1"/>
  <c r="I10" i="1"/>
  <c r="K10" i="1"/>
  <c r="D10" i="1"/>
  <c r="K9" i="1"/>
  <c r="I9" i="1"/>
  <c r="D9" i="1"/>
  <c r="I8" i="1"/>
  <c r="K8" i="1"/>
  <c r="D8" i="1"/>
  <c r="K7" i="1"/>
  <c r="I7" i="1"/>
  <c r="D7" i="1"/>
  <c r="K6" i="1"/>
  <c r="I6" i="1"/>
  <c r="D6" i="1"/>
  <c r="K5" i="1"/>
  <c r="I5" i="1"/>
  <c r="D5" i="1"/>
  <c r="K4" i="1"/>
  <c r="I4" i="1"/>
  <c r="D4" i="1"/>
  <c r="D3" i="1"/>
  <c r="I3" i="1"/>
  <c r="K3" i="1"/>
  <c r="I4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tc={21ABA8EC-89A1-0D48-8C6A-51CDAB952A3C}</author>
    <author>tc={EE99D14F-65EF-ED43-AB40-B558F7DB407A}</author>
    <author>tc={1C8A2860-BF82-E24F-B82E-8ED25AC12BC3}</author>
    <author>tc={DCF50393-902A-C14C-98A4-91C2AE0AE46C}</author>
    <author>tc={FFAC2F15-EDB5-0E42-BFF1-658A8C1331D1}</author>
    <author>tc={04D50F0E-67F9-584D-BA53-91CB715458AC}</author>
    <author>tc={E0899801-99DB-0041-BE83-85F90F3D1641}</author>
    <author>tc={D9770043-E807-EB4F-B86A-43DD0C03033A}</author>
    <author>tc={21EAF4A4-B679-B24E-A92D-64325D9C5E95}</author>
    <author>tc={CAEF3369-1265-084F-9EFC-CB1996AB64CD}</author>
    <author>tc={C3461178-8FCE-4243-AA23-6345BB52DCE0}</author>
    <author>tc={C96D2C3B-1A83-1543-92A9-D41B5C3245BD}</author>
    <author>tc={26FE9121-2918-6945-9771-4B944546A861}</author>
    <author>tc={D000FBD7-40B8-734F-9646-FC8FCB8383EC}</author>
    <author>tc={C42FD8EF-2999-E04C-9277-84A527048F0A}</author>
  </authors>
  <commentList>
    <comment ref="D2" authorId="0" shapeId="0" xr:uid="{21ABA8EC-89A1-0D48-8C6A-51CDAB952A3C}">
      <text>
        <t>[Threaded comment]
Your version of Excel allows you to read this threaded comment; however, any edits to it will get removed if the file is opened in a newer version of Excel. Learn more: https://go.microsoft.com/fwlink/?linkid=870924
Comment:
    Estimate of % clicks of total sent (AB campaign splits each report up)</t>
      </text>
    </comment>
    <comment ref="E2" authorId="1" shapeId="0" xr:uid="{EE99D14F-65EF-ED43-AB40-B558F7DB407A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recipients for campaign, not broken down into AB tests</t>
      </text>
    </comment>
    <comment ref="I2" authorId="2" shapeId="0" xr:uid="{1C8A2860-BF82-E24F-B82E-8ED25AC12BC3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Based on % of actual/sent to in winning combo</t>
      </text>
    </comment>
    <comment ref="H6" authorId="3" shapeId="0" xr:uid="{DCF50393-902A-C14C-98A4-91C2AE0AE46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Unique clicks as # seems auto-inflated? (Total = 6k+)
</t>
      </text>
    </comment>
    <comment ref="H7" authorId="4" shapeId="0" xr:uid="{FFAC2F15-EDB5-0E42-BFF1-658A8C1331D1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3,919 but seems inflated so recorded Unique clicks</t>
      </text>
    </comment>
    <comment ref="H35" authorId="5" shapeId="0" xr:uid="{04D50F0E-67F9-584D-BA53-91CB715458AC}">
      <text>
        <t>[Threaded comment]
Your version of Excel allows you to read this threaded comment; however, any edits to it will get removed if the file is opened in a newer version of Excel. Learn more: https://go.microsoft.com/fwlink/?linkid=870924
Comment:
    Unique clicks (617) as Total (1561) - seems inflated</t>
      </text>
    </comment>
    <comment ref="J35" authorId="6" shapeId="0" xr:uid="{E0899801-99DB-0041-BE83-85F90F3D1641}">
      <text>
        <t>[Threaded comment]
Your version of Excel allows you to read this threaded comment; however, any edits to it will get removed if the file is opened in a newer version of Excel. Learn more: https://go.microsoft.com/fwlink/?linkid=870924
Comment:
    486 unique and 667 Join Total</t>
      </text>
    </comment>
    <comment ref="O35" authorId="7" shapeId="0" xr:uid="{D9770043-E807-EB4F-B86A-43DD0C03033A}">
      <text>
        <t>[Threaded comment]
Your version of Excel allows you to read this threaded comment; however, any edits to it will get removed if the file is opened in a newer version of Excel. Learn more: https://go.microsoft.com/fwlink/?linkid=870924
Comment:
    443 Unique | 506 Total</t>
      </text>
    </comment>
    <comment ref="P35" authorId="8" shapeId="0" xr:uid="{21EAF4A4-B679-B24E-A92D-64325D9C5E95}">
      <text>
        <t>[Threaded comment]
Your version of Excel allows you to read this threaded comment; however, any edits to it will get removed if the file is opened in a newer version of Excel. Learn more: https://go.microsoft.com/fwlink/?linkid=870924
Comment:
    455 Unique | 512 Total</t>
      </text>
    </comment>
    <comment ref="Q35" authorId="9" shapeId="0" xr:uid="{CAEF3369-1265-084F-9EFC-CB1996AB64CD}">
      <text>
        <t>[Threaded comment]
Your version of Excel allows you to read this threaded comment; however, any edits to it will get removed if the file is opened in a newer version of Excel. Learn more: https://go.microsoft.com/fwlink/?linkid=870924
Comment:
    491 Unique | 666 Total</t>
      </text>
    </comment>
    <comment ref="P44" authorId="10" shapeId="0" xr:uid="{C3461178-8FCE-4243-AA23-6345BB52DCE0}">
      <text>
        <t>[Threaded comment]
Your version of Excel allows you to read this threaded comment; however, any edits to it will get removed if the file is opened in a newer version of Excel. Learn more: https://go.microsoft.com/fwlink/?linkid=870924
Comment:
    Auto-clicks? Usually high</t>
      </text>
    </comment>
    <comment ref="G45" authorId="11" shapeId="0" xr:uid="{C96D2C3B-1A83-1543-92A9-D41B5C3245BD}">
      <text>
        <t>[Threaded comment]
Your version of Excel allows you to read this threaded comment; however, any edits to it will get removed if the file is opened in a newer version of Excel. Learn more: https://go.microsoft.com/fwlink/?linkid=870924
Comment:
    Tried a 50:50 split test</t>
      </text>
    </comment>
    <comment ref="A46" authorId="12" shapeId="0" xr:uid="{26FE9121-2918-6945-9771-4B944546A86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Mel Cup Week - Wednesday </t>
      </text>
    </comment>
    <comment ref="J47" authorId="13" shapeId="0" xr:uid="{D000FBD7-40B8-734F-9646-FC8FCB8383E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New template focuses on LEADS.  Prospect enquiry mentioned in footer only.
</t>
      </text>
    </comment>
    <comment ref="A65" authorId="14" shapeId="0" xr:uid="{C42FD8EF-2999-E04C-9277-84A527048F0A}">
      <text>
        <t>[Threaded comment]
Your version of Excel allows you to read this threaded comment; however, any edits to it will get removed if the file is opened in a newer version of Excel. Learn more: https://go.microsoft.com/fwlink/?linkid=870924
Comment:
    Wednesday dispatch post MEL Cup Day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tc={666B1E1E-2501-BE40-8DFE-301C9CA07973}</author>
  </authors>
  <commentList>
    <comment ref="C145" authorId="0" shapeId="0" xr:uid="{666B1E1E-2501-BE40-8DFE-301C9CA07973}">
      <text>
        <t>[Threaded comment]
Your version of Excel allows you to read this threaded comment; however, any edits to it will get removed if the file is opened in a newer version of Excel. Learn more: https://go.microsoft.com/fwlink/?linkid=870924
Comment:
    286 Unique
818 Total (seemed high)</t>
      </text>
    </comment>
  </commentList>
</comments>
</file>

<file path=xl/sharedStrings.xml><?xml version="1.0" encoding="utf-8"?>
<sst xmlns="http://schemas.openxmlformats.org/spreadsheetml/2006/main" count="479" uniqueCount="303">
  <si>
    <t>WEEKLY NEWSLETTER STATS</t>
  </si>
  <si>
    <t>Date</t>
  </si>
  <si>
    <t>Open Rate *</t>
  </si>
  <si>
    <t>Click % *</t>
  </si>
  <si>
    <t>Total Recipients *</t>
  </si>
  <si>
    <t>URL</t>
  </si>
  <si>
    <t>Mowing</t>
  </si>
  <si>
    <t>Cleaning</t>
  </si>
  <si>
    <t>Winning Combination</t>
  </si>
  <si>
    <t>Quote Clicks</t>
  </si>
  <si>
    <t>Join Jim's</t>
  </si>
  <si>
    <t>Est total Clicks</t>
  </si>
  <si>
    <t>Sent to</t>
  </si>
  <si>
    <t>Est Total Quote</t>
  </si>
  <si>
    <t>Est Total Join Jim's</t>
  </si>
  <si>
    <t>Division</t>
  </si>
  <si>
    <t>Dog Wash</t>
  </si>
  <si>
    <t>Pool Care</t>
  </si>
  <si>
    <t>Topic</t>
  </si>
  <si>
    <t>Clicks - in winning A/B campaign</t>
  </si>
  <si>
    <t>Podcast</t>
  </si>
  <si>
    <t>Extra tracking, promos or new links</t>
  </si>
  <si>
    <t>Jim's new newsletter</t>
  </si>
  <si>
    <t>https://us10.campaign-archive.com/?e=[UNIQID]&amp;u=41eb3ca154197878c309384ea&amp;id=c6032bf3ad</t>
  </si>
  <si>
    <t>https://www.jimsmowing.com.au/2017/03/6-popular-australian-lawns-grasses/</t>
  </si>
  <si>
    <t>https://www.jimspoolcare.com.au/news-pool-cleaning/plants-to-avoid-when-landscaping-around-your-swimming-pool/</t>
  </si>
  <si>
    <t>https://jimsdogwash.net.au/2024/11/30/top-tips-for-grooming-a-nervous-dog/</t>
  </si>
  <si>
    <t>https://jimscleaning.com.au/2024/12/05/zero-waste-cleaning-tips-how-to-avoid-plastic-and-packaging-while-keeping-things-clean/</t>
  </si>
  <si>
    <t>https://us10.campaign-archive.com/?e=[UNIQID]&amp;u=41eb3ca154197878c309384ea&amp;id=077be391eb</t>
  </si>
  <si>
    <t>*Bot checking clicks?</t>
  </si>
  <si>
    <t>Car Detailing</t>
  </si>
  <si>
    <t>https://jimscleaning.com.au/2024/12/10/how-to-keep-your-car-cool-and-clean-during-the-summer-months/</t>
  </si>
  <si>
    <t>IT</t>
  </si>
  <si>
    <t>https://jimsit.com.au/you-have-been-hacked-dont-fall-for-this-common-scam-email/</t>
  </si>
  <si>
    <t>Antennas</t>
  </si>
  <si>
    <t>https://www.jimsantennas.com.au/2024/12/05/what-interferes-with-tv-antenna-reception-in-australia/?step=0</t>
  </si>
  <si>
    <t>Jumping Castles</t>
  </si>
  <si>
    <t>https://www.jimscastles.com.au/blog/hiring-a-jumping-castle/</t>
  </si>
  <si>
    <t>https://us10.campaign-archive.com/?e=[UNIQID]&amp;u=41eb3ca154197878c309384ea&amp;id=9827c0dd30</t>
  </si>
  <si>
    <t>https://www.jimsmowing.com.au/2021/09/10-full-sun-plants-for-your-backyard/</t>
  </si>
  <si>
    <t>https://jimscleaning.com.au/2024/12/05/steam-cleaner-vs-traditional-mop-which-is-better/</t>
  </si>
  <si>
    <t>https://www.jimspoolcare.com.au/news-pool-cleaning/how-to-balance-pool-after-heavy-use/</t>
  </si>
  <si>
    <t>Life Coaching</t>
  </si>
  <si>
    <t>https://www.jimslifecoaching.com.au/news-and-articles/achieving-work-life-harmony-tips-and-strategies</t>
  </si>
  <si>
    <t>https://us10.campaign-archive.com/?e=[UNIQID]&amp;u=41eb3ca154197878c309384ea&amp;id=991ca58cb7</t>
  </si>
  <si>
    <t>*Bot checking 1st 7 links</t>
  </si>
  <si>
    <t>https://www.jimsmowing.com.au/2016/02/eliminating-brown-patches-in-your-lawn/</t>
  </si>
  <si>
    <t>https://jimscleaning.com.au/2024/12/13/common-mistakes-people-make-when-cleaning-windows/</t>
  </si>
  <si>
    <t>Handyman</t>
  </si>
  <si>
    <t>https://jimshandyman.com.au/bikers-guide-to-proper-bike-rack-storage/</t>
  </si>
  <si>
    <t>How to trim a dog's nails - https://www.youtube.com/watch?si=bcg4TxgrloL7Yora&amp;v=FG1sSsuYp3c&amp;feature=youtu.be</t>
  </si>
  <si>
    <t>https://us10.campaign-archive.com/?e=[UNIQID]&amp;u=41eb3ca154197878c309384ea&amp;id=53b17464ae</t>
  </si>
  <si>
    <t>*Bot checking 1st 6 links?</t>
  </si>
  <si>
    <t>Fencing</t>
  </si>
  <si>
    <t>https://jimsfencing.com.au/fencing-repair-australia-legal-requirements/</t>
  </si>
  <si>
    <t>Laundry Services</t>
  </si>
  <si>
    <t>https://jimslaundryservices.com.au/tips-for-stress-free-laundry/</t>
  </si>
  <si>
    <t>Pest Control</t>
  </si>
  <si>
    <t>https://www.jimspestcontrol.com.au/pest-index/mosquitos/</t>
  </si>
  <si>
    <t>https://jimscleaning.com.au/2025/01/07/10-tips-for-keeping-your-home-clean-between-professional-cleanings/</t>
  </si>
  <si>
    <t>https://us10.campaign-archive.com/?e=[UNIQID]&amp;u=41eb3ca154197878c309384ea&amp;id=f49240dfab</t>
  </si>
  <si>
    <t>Security</t>
  </si>
  <si>
    <t>https://jimssecurity.com.au/can-a-neighbour-have-a-security-camera-pointed-at-my-house/</t>
  </si>
  <si>
    <t>https://jimsdogwash.net.au/2024/12/23/everything-you-need-to-know-about-double-coat-dog-grooming/</t>
  </si>
  <si>
    <t>https://www.jimsmowing.com.au/2019/04/top-tips-for-growing-lawn-from-seed/</t>
  </si>
  <si>
    <t>https://www.jimspoolcare.com.au/news-pool-cleaning/top-5-fun-games-to-play-in-the-swimming-pool/</t>
  </si>
  <si>
    <t>https://us10.campaign-archive.com/?e=[UNIQID]&amp;u=41eb3ca154197878c309384ea&amp;id=566f96e888</t>
  </si>
  <si>
    <t>https://www.jimspestcontrol.com.au/pest-index/bed-bugs/</t>
  </si>
  <si>
    <t>https://jimscleaning.com.au/2025/02/03/how-to-keep-your-living-room-spotless-with-minimal-effort/</t>
  </si>
  <si>
    <t>https://jimshandyman.com.au/how-to-build-an-over-toilet-bathroom-storage/</t>
  </si>
  <si>
    <t>Test &amp; Tag</t>
  </si>
  <si>
    <t>https://www.jimstestandtag.com.au/understanding-australian-test-and-tag-requirements-under-as-nzs-3760/</t>
  </si>
  <si>
    <t>https://us10.campaign-archive.com/?u=41eb3ca154197878c309384ea&amp;id=2ed703ebe6</t>
  </si>
  <si>
    <t>https://www.jimsmowing.com.au/2021/04/should-you-catch-or-mulch-when-mowing/</t>
  </si>
  <si>
    <t>Trade &amp; Family Day</t>
  </si>
  <si>
    <t>https://www.jimsantennas.com.au/2025/02/11/how-to-run-a-speed-test-on-wifi-vs-hard-wired-data-connection-and-understand-the-results/?step=0</t>
  </si>
  <si>
    <t>Carpet Cleaning</t>
  </si>
  <si>
    <t>https://jimscleaning.com.au/2025/02/03/weird-and-wacky-carpet-cleaning-myths-debunked/</t>
  </si>
  <si>
    <t>https://jims.net/trade-show-2025/</t>
  </si>
  <si>
    <t>https://us10.campaign-archive.com/?e=[UNIQID]&amp;u=41eb3ca154197878c309384ea&amp;id=809f6bcee2</t>
  </si>
  <si>
    <t>Scratch &amp; Dent</t>
  </si>
  <si>
    <t>https://www.jimsscratchanddent.com.au/why-you-should-fix-small-dents-and-scratches-before-they-get-worse/</t>
  </si>
  <si>
    <t>https://jimsit.com.au/how-to-avoid-being-locked-out-by-two-factor-authentication/</t>
  </si>
  <si>
    <t>https://jimscleaning.com.au/2025/02/18/how-to-teach-kids-to-keep-their-rooms-clean/</t>
  </si>
  <si>
    <t>Bookkeeping</t>
  </si>
  <si>
    <t>https://jimsbookkeeping.com.au/managing-your-businesss-tax-debts/</t>
  </si>
  <si>
    <t>https://us10.campaign-archive.com/?u=41eb3ca154197878c309384ea&amp;id=83224bdcb8</t>
  </si>
  <si>
    <t>https://www.jimsmowing.com.au/2020/03/best-grass-for-dogs/</t>
  </si>
  <si>
    <t>Bathrooms</t>
  </si>
  <si>
    <t>https://jimsbathrooms.com.au/can-you-really-renovate-a-bathroom-for-under-10000-in-australia/</t>
  </si>
  <si>
    <t>https://jimsbathrooms.com.au/win-a-30k-bathroom-renovation/</t>
  </si>
  <si>
    <t xml:space="preserve">Cleaning </t>
  </si>
  <si>
    <t>https://jimscleaning.com.au/2025/02/24/understanding-water-damage-restoration-for-carpets-a-complete-guide/</t>
  </si>
  <si>
    <t>Deshed - Burmese Mountain dog - https://www.youtube.com/watch?feature=shared&amp;v=xTYxkfnMYeI</t>
  </si>
  <si>
    <t>https://us10.campaign-archive.com/?e=[UNIQID]&amp;u=41eb3ca154197878c309384ea&amp;id=90f286b1dc</t>
  </si>
  <si>
    <t>https://jimsfencing.com.au/planning-for-a-successful-colorbond-fence-installation/</t>
  </si>
  <si>
    <t>Skip Bins</t>
  </si>
  <si>
    <t>https://jimsskipbins.com.au/media-centre/choosing-the-right-size-skip-bin/</t>
  </si>
  <si>
    <t>Diggers</t>
  </si>
  <si>
    <t>https://jimsdiggers.com.au/fire-prevention-around-the-home/</t>
  </si>
  <si>
    <t>https://us10.campaign-archive.com/?e=[UNIQID]&amp;u=41eb3ca154197878c309384ea&amp;id=68e425079b</t>
  </si>
  <si>
    <t>https://www.jimsmowing.com.au/2022/02/artificial-grass-pros-and-cons/</t>
  </si>
  <si>
    <t>https://jimscleaning.com.au/2025/03/14/how-to-maintain-a-showroom-shine-on-your-car/</t>
  </si>
  <si>
    <t>Competition - https://jimsbathrooms.com.au/win-a-30k-bathroom-renovation/</t>
  </si>
  <si>
    <t>Blinds &amp; Shutters</t>
  </si>
  <si>
    <t>https://jimsblinds.com.au/how-to-clean-roller-blinds/</t>
  </si>
  <si>
    <t>https://www.jimstestandtag.com.au/changes-to-as-1851/</t>
  </si>
  <si>
    <t>https://us10.campaign-archive.com/?e=[UNIQID]&amp;u=41eb3ca154197878c309384ea&amp;id=0f06ed3661</t>
  </si>
  <si>
    <t>https://jimssecurity.com.au/rising-incidents-of-car-theft-and-burglaries-across-australia-how-security-systems-can-help-protect-your-hom/</t>
  </si>
  <si>
    <t>https://jimscleaning.com.au/2025/03/14/how-to-clean-and-maintain-hardwood-floors-properly/</t>
  </si>
  <si>
    <t>https://jimslaundryservices.com.au/5-easy-tips-to-make-your-gym-clothes-smell-fresh/</t>
  </si>
  <si>
    <t>https://www.jimspoolcare.com.au/news-pool-cleaning/diy-green-pool-recovery-tips-and-tricks-for-clear-and-healthy-water/</t>
  </si>
  <si>
    <t>https://us10.campaign-archive.com/?e=[UNIQID]&amp;u=41eb3ca154197878c309384ea&amp;id=4a3a837507</t>
  </si>
  <si>
    <t xml:space="preserve">Mowing </t>
  </si>
  <si>
    <t>https://www.jimsmowing.com.au/2023/01/basic-techniques-controlling-weeds/</t>
  </si>
  <si>
    <t>https://www.jimspestcontrol.com.au/pest-index/rats/</t>
  </si>
  <si>
    <t>Painting</t>
  </si>
  <si>
    <t>https://jimspainting.com.au/trendy-vs-timeless-how-to-pick-a-colour-scheme-that-wont-date/</t>
  </si>
  <si>
    <t>Group - April Fools</t>
  </si>
  <si>
    <t>https://www.facebook.com/story.php?story_fbid=981006867496661&amp;id=100067620690647&amp;mibextid=wwXIfr&amp;rdid=OOMn2kQppE8UGRVv#</t>
  </si>
  <si>
    <t>https://jimsdogwash.net.au/blog/ragdoll-cat-grooming-a-step-by-step-guide-for-australian-cat-owners/</t>
  </si>
  <si>
    <t>https://us10.campaign-archive.com/?e=[UNIQID]&amp;u=41eb3ca154197878c309384ea&amp;id=583e8df9cc</t>
  </si>
  <si>
    <t>https://jimscleaning.com.au/2024/07/22/how-to-clean-toilet-bowl-stains/</t>
  </si>
  <si>
    <t>Cherie Barber - Asbestos - https://www.facebook.com/share/r/16K4RfUv4n/?mibextid=wwXIfr</t>
  </si>
  <si>
    <t>Hazmat</t>
  </si>
  <si>
    <t>https://jimsit.com.au/computer-repair-near-me-what-to-know-before-calling-a-technician/</t>
  </si>
  <si>
    <t>https://www.jimsantennas.com.au/2025/04/02/why-australians-should-still-have-a-tv-antenna-for-emergency-free-to-air-tv/</t>
  </si>
  <si>
    <t>https://us10.campaign-archive.com/?e=[UNIQID]&amp;u=41eb3ca154197878c309384ea&amp;id=ce2c97e37c</t>
  </si>
  <si>
    <t>https://www.jimsmowing.com.au/2022/02/autumn-gardening-tips-2022/</t>
  </si>
  <si>
    <t>Blind Cleaning</t>
  </si>
  <si>
    <t>Conveyancing</t>
  </si>
  <si>
    <t>https://jimspropertyconveyancing.com.au/blog/what-is-remortgaging-home-and-how-does-it-work-2/</t>
  </si>
  <si>
    <t>https://jimslaundryservices.com.au/how-to-reduce-water-and-energy-usage-in-your-laundry-routine/</t>
  </si>
  <si>
    <t>https://jimscleaning.com.au/2025/04/10/the-top-3-mistakes-people-make-when-cleaning-blinds-and-how-to-avoid-them/</t>
  </si>
  <si>
    <t>https://us10.campaign-archive.com/?e=[UNIQID]&amp;u=41eb3ca154197878c309384ea&amp;id=6db8e5c463</t>
  </si>
  <si>
    <t>https://jimscleaning.com.au/2024/11/29/how-to-deep-clean-your-home-in-just-one-weekend-the-ultimate-guide/</t>
  </si>
  <si>
    <t>https://www.jimstestandtag.com.au/reducing-your-risk-of-fire-with-lithium-ion-batteries/</t>
  </si>
  <si>
    <t>https://jimsbookkeeping.com.au/2025-tax-planning-guide-part-1/</t>
  </si>
  <si>
    <t>Roofing</t>
  </si>
  <si>
    <t>https://jimsroofing.com.au/leaky-cracked-or-faded-heres-how-roof-restoration-can-help-your-home/</t>
  </si>
  <si>
    <t>https://us10.campaign-archive.com/?e=[UNIQID]&amp;u=41eb3ca154197878c309384ea&amp;id=458cf720ed</t>
  </si>
  <si>
    <t>https://jimscleaning.com.au/2023/04/05/how-to-clean-concrete-driveways/</t>
  </si>
  <si>
    <t>Pressure Cleaning</t>
  </si>
  <si>
    <t>https://www.jimsmowing.com.au/2023/02/sharpen-lawn-mower-blades/</t>
  </si>
  <si>
    <t>Legal</t>
  </si>
  <si>
    <t>https://jimslegal.com.au/the-importance-of-a-professionally-drafted-will/</t>
  </si>
  <si>
    <t>https://jimsdogwash.net.au/blog/border-terrier-grooming-101-a-helpful-guide-for-dog-owners/</t>
  </si>
  <si>
    <t>https://www.jimspestcontrol.com.au/pest-index/cockroaches/</t>
  </si>
  <si>
    <t>https://jimscleaning.com.au/2023/03/08/your-autumn-cleaning-checklist/</t>
  </si>
  <si>
    <t>https://jimspainting.com.au/the-psychology-of-colour-what-your-wall-colours-say-about-your-home/</t>
  </si>
  <si>
    <t>https://jimsbookkeeping.com.au/tax-planning-tips-for-2024-2025/</t>
  </si>
  <si>
    <t>https://us10.campaign-archive.com/?e=[UNIQID]&amp;u=41eb3ca154197878c309384ea&amp;id=9cbdeef1bc</t>
  </si>
  <si>
    <t>38 - Gift Voucher (pre Mother's Day)</t>
  </si>
  <si>
    <t>https://us10.campaign-archive.com/?e=[UNIQID]&amp;u=41eb3ca154197878c309384ea&amp;id=0a94263645</t>
  </si>
  <si>
    <t>https://jimscleaning.com.au/2024/02/13/how-to-restore-your-yellow-headlights/</t>
  </si>
  <si>
    <t>https://jimsit.com.au/what-to-do-after-a-cyber-breach/</t>
  </si>
  <si>
    <t>https://www.jimsmowing.com.au/2022/12/mow-overgrown-lawn/</t>
  </si>
  <si>
    <t>https://jimsfencing.com.au/understanding-local-fencing-regulations-how-fencing-contractor-can-help/</t>
  </si>
  <si>
    <t>https://us10.campaign-archive.com/?e=[UNIQID]&amp;u=41eb3ca154197878c309384ea&amp;id=d9ea832970</t>
  </si>
  <si>
    <t>https://www.jimshazmatremoval.com.au/how-do-i-stop-mould-growing-in-the-winter/</t>
  </si>
  <si>
    <t>Mobile Tyres</t>
  </si>
  <si>
    <t>How to change a tyre - https://www.youtube.com/watch?si=XxRSsJdMmUUOv59k&amp;v=Hn-0vcljv2Q&amp;feature=youtu.be</t>
  </si>
  <si>
    <t>https://www.jimstestandtag.com.au/how-often-should-you-test-and-tag-your-electrical-equipment/</t>
  </si>
  <si>
    <t>https://jimscleaning.com.au/2025/05/01/how-to-make-cleaning-less-boring-and-maybe-even-fun/</t>
  </si>
  <si>
    <t>https://us10.campaign-archive.com/?e=[UNIQID]&amp;u=41eb3ca154197878c309384ea&amp;id=782585f901</t>
  </si>
  <si>
    <t>Mobile Mechanics</t>
  </si>
  <si>
    <t>https://jimscleaning.com.au/2024/11/06/how-to-get-rid-of-high-traffic-lane-wear-on-carpets/</t>
  </si>
  <si>
    <t>https://jimsbookkeeping.com.au/2025-tax-planning-guide-part-2/</t>
  </si>
  <si>
    <t>https://www.jimslifecoaching.com.au/news-and-articles/attitude-your-inner-power-as-we-move-into-winter</t>
  </si>
  <si>
    <t>https://jimsmobilemechanics.com.au/what-to-look-for-when-buying-a-car/</t>
  </si>
  <si>
    <t>https://us10.campaign-archive.com/?e=[UNIQID]&amp;u=41eb3ca154197878c309384ea&amp;id=ff1c314d8b</t>
  </si>
  <si>
    <t>https://www.jimsmowing.com.au/2022/01/how-to-improve-clay-soil/</t>
  </si>
  <si>
    <t>https://www.jimsantennas.com.au/2025/05/21/common-causes-of-tv-pixelation-how-jims-antennas-are-the-experts-to-call/</t>
  </si>
  <si>
    <t>Flooring</t>
  </si>
  <si>
    <t>https://jimsflooring.com.au/hybrid-flooring-melbourne/</t>
  </si>
  <si>
    <t>https://jimsdogwash.net.au/blog/top-tips-for-grooming-a-nervous-dog/</t>
  </si>
  <si>
    <t>https://us10.campaign-archive.com/?e=[UNIQID]&amp;u=41eb3ca154197878c309384ea&amp;id=a969509ca3</t>
  </si>
  <si>
    <t>Building Inspections</t>
  </si>
  <si>
    <t>https://jimsbuildinginspections.com.au/blog/building-inspection-hidden-roof-issues/</t>
  </si>
  <si>
    <t>https://jimscleaning.com.au/2025/05/16/will-the-ndis-pay-for-a-cleaner/</t>
  </si>
  <si>
    <t>Trees</t>
  </si>
  <si>
    <t>https://jimstrees.com.au/consider-removing-dangerous-trees/</t>
  </si>
  <si>
    <t>https://www.jimspoolcare.com.au/news-pool-cleaning/pool-water-balancing-how-often-should-you-test/</t>
  </si>
  <si>
    <t>https://us10.campaign-archive.com/?e=[UNIQID]&amp;u=41eb3ca154197878c309384ea&amp;id=d23d776fff</t>
  </si>
  <si>
    <t>AI JIM</t>
  </si>
  <si>
    <t>https://jimscleaning.com.au/2023/11/20/clean-inside-windscreen/</t>
  </si>
  <si>
    <t>https://www.jimsmowing.com.au/2016/06/tips-on-killing-weeds-in-winter/</t>
  </si>
  <si>
    <t>https://jimssecurity.com.au/choosing-right-intercom-system/</t>
  </si>
  <si>
    <t>https://www.jimsfiresafety.com.au/the-importance-of-fire-equipment-testing-and-maintenance-in-australian-workplaces/</t>
  </si>
  <si>
    <t>https://us10.campaign-archive.com/?u=41eb3ca154197878c309384ea&amp;id=7aa431186a</t>
  </si>
  <si>
    <t>Removals</t>
  </si>
  <si>
    <t>https://www.jimsremovals.com.au/insights/packing-electronics-a-comprehensive-guide</t>
  </si>
  <si>
    <t>https://jimsdiggers.com.au/think-before-you-dig-safe-excavation-starts-with-the-right-information/</t>
  </si>
  <si>
    <t>https://jimshandyman.com.au/french-door-repair-101-your-guide-to-a-perfect-fix/</t>
  </si>
  <si>
    <t>https://jimslaundryservices.com.au/how-to-organise-a-laundry-routine-for-a-hassle-free-week/</t>
  </si>
  <si>
    <t>https://us10.campaign-archive.com/?e=[UNIQID]&amp;u=41eb3ca154197878c309384ea&amp;id=3543870933</t>
  </si>
  <si>
    <t>https://jimsbathrooms.com.au/7-things-to-consider-before-starting-your-bathroom-renovation/</t>
  </si>
  <si>
    <t>https://jimsflooring.com.au/right-carpet-melbourne-home/</t>
  </si>
  <si>
    <t>https://www.jimsmowing.com.au/2022/05/winter-gardening-tips/</t>
  </si>
  <si>
    <t>https://jimsdogwash.net.au/blog/the-best-brushes-for-different-dog-coat-types/</t>
  </si>
  <si>
    <t>https://us10.campaign-archive.com/?e=[UNIQID]&amp;u=41eb3ca154197878c309384ea&amp;id=e6c698cc68</t>
  </si>
  <si>
    <t>https://www.jimsmowing.com.au/2016/06/caring-for-your-lawn-in-win</t>
  </si>
  <si>
    <t>https://jimsbuildinginspections.com.au/blog/building-inspector-finds-nothing/</t>
  </si>
  <si>
    <t>https://jimscleaning.com.au/2025/06/27/mess-happens-6-everyday-disasters-we-all-know-and-how-to-clean-them-without-the-stress/</t>
  </si>
  <si>
    <t>https://jimsskipbins.com.au/media-centre/tips-to-pack-your-skip-bin/</t>
  </si>
  <si>
    <t>https://us10.campaign-archive.com/?e=[UNIQID]&amp;u=41eb3ca154197878c309384ea&amp;id=052809ac33</t>
  </si>
  <si>
    <t>https://www.jimsmowing.com.au/2019/03/common-causes-of-yellowing-lawn-and-methods-to-stop-it/</t>
  </si>
  <si>
    <t>https://jimsit.com.au/the-problem-with-forgotten-it-devices/</t>
  </si>
  <si>
    <t>https://jimscleaning.com.au/2025/05/01/how-to-prep-your-home-for-sale-in-the-winter-months/</t>
  </si>
  <si>
    <t>https://www.jimsfiresafety.com.au/business-needs-fire-protection/</t>
  </si>
  <si>
    <t>https://us10.campaign-archive.com/?e=[UNIQID]&amp;u=41eb3ca154197878c309384ea&amp;id=27f703cad7</t>
  </si>
  <si>
    <t>https://jimsfencing.com.au/modern-fencing-solutions-street-appeal/</t>
  </si>
  <si>
    <t>https://jimscleaning.com.au/2025/07/17/your-car-called-its-ready-for-a-reset/</t>
  </si>
  <si>
    <t>https://jimscleaning.com.au/2025/07/17/the-secret-to-feeling-in-control-again-it-starts-at-home/</t>
  </si>
  <si>
    <t>https://jimsroofing.com.au/can-you-paint-a-metal-roof-guide-for-homeowners/</t>
  </si>
  <si>
    <t>https://us10.campaign-archive.com/?e=[UNIQID]&amp;u=41eb3ca154197878c309384ea&amp;id=2312177be3</t>
  </si>
  <si>
    <t>https://jimsdogwash.net.au/blog/removing-matted-dog-fur-everything-you-need-to-know/</t>
  </si>
  <si>
    <t>Window &amp; Pressure Cleaning</t>
  </si>
  <si>
    <t>https://jimscleaning.com.au/2025/07/17/from-foggy-panes-to-fresh-exteriors-your-winter-window-pressure-cleaning-reset/</t>
  </si>
  <si>
    <t>https://jimsmowing.com.au/2017/05/seasonal-flower-guide-aussie-gardeners/</t>
  </si>
  <si>
    <t>Group - Jim on complaints</t>
  </si>
  <si>
    <t>https://www.youtube.com/shorts/IPkLTEWc4DU?si=D8MGNl0eFWYrqbjX</t>
  </si>
  <si>
    <t>https://jimstrees.com.au/does-home-insurance-cover-a-tree-falling-on-your-house/</t>
  </si>
  <si>
    <t>https://us10.campaign-archive.com/?e=[UNIQID]&amp;u=41eb3ca154197878c309384ea&amp;id=3d7b63f2f3</t>
  </si>
  <si>
    <r>
      <rPr>
        <sz val="12"/>
        <color theme="1"/>
        <rFont val="Calibri (Body)"/>
      </rPr>
      <t xml:space="preserve">Rodents - </t>
    </r>
    <r>
      <rPr>
        <u/>
        <sz val="12"/>
        <color theme="10"/>
        <rFont val="Calibri"/>
        <family val="2"/>
        <scheme val="minor"/>
      </rPr>
      <t>https://www.youtube.com/shorts/XSEkrvM7zEo</t>
    </r>
  </si>
  <si>
    <t>https://jimsbuildinginspections.com.au/blog/australian-standards-in-construction-guidelines/</t>
  </si>
  <si>
    <t>https://jimscleaning.com.au/2025/07/23/clear-counters-clear-mind-how-an-organised-kitchen-can-transform-your-day/</t>
  </si>
  <si>
    <t>https://jimslaundryservices.com.au/expert-tips-how-to-care-for-winter-clothes-properly-in-australia/</t>
  </si>
  <si>
    <t>https://us10.campaign-archive.com/?e=[UNIQID]&amp;u=41eb3ca154197878c309384ea&amp;id=882a20779c</t>
  </si>
  <si>
    <t>https://jimscleaning.com.au/2025/08/04/the-overlooked-chaos-how-clean-blinds-can-reset-your-whole-space-and-your-sanity/</t>
  </si>
  <si>
    <t>https://jimsmowing.com.au/2022/05/green-waste-removal-tips-for-your-backyard/</t>
  </si>
  <si>
    <t>https://jimscleaning.com.au/2025/08/04/scratched-scuffed-and-stressed-how-to-handle-minor-car-paint-damage-before-it-gets-worse/</t>
  </si>
  <si>
    <t>https://www.jimspoolcare.com.au/news-pool-cleaning/the-environmental-impact-of-saltwater-vs-chlorine-pools/</t>
  </si>
  <si>
    <t>https://us10.campaign-archive.com/?e=[UNIQID]&amp;u=41eb3ca154197878c309384ea&amp;id=6070cb5c5f</t>
  </si>
  <si>
    <t>Gift Vouchers - F's Day</t>
  </si>
  <si>
    <t>https://jims.net/gift-vouchers/</t>
  </si>
  <si>
    <t>Plumbing</t>
  </si>
  <si>
    <t>https://www.jimsplumbing.com.au/news/5-warning-signs-your-flexi-hose-needs-replacing</t>
  </si>
  <si>
    <t>https://jimscleaning.com.au/2025/08/08/the-ultimate-spring-reset-your-pre-spring-checklist-for-a-fresh-start-at-home/</t>
  </si>
  <si>
    <t>FB reel - repair process - https://www.facebook.com/share/r/1P4BHzLPbw/</t>
  </si>
  <si>
    <t>https://jimsfiresafety.com.au/what-happens-during-an-emergency-evacuation/</t>
  </si>
  <si>
    <t>Median</t>
  </si>
  <si>
    <t>Average</t>
  </si>
  <si>
    <t>Group - pre Father's Day</t>
  </si>
  <si>
    <t>https://jimscleaning.com.au/2025/08/18/spring-clean-your-home-from-the-ground-up-why-your-carpets-need-a-fresh-start-this-season/</t>
  </si>
  <si>
    <t>https://www.jimshazmatremoval.com.au/6-alarming-symptoms-that-reveal-you-may-be-surrounded-by-toxic-mould/</t>
  </si>
  <si>
    <t>https://jimspainting.com.au/spring-into-colour-2025s-freshest-painting-trends/</t>
  </si>
  <si>
    <t>https://www.jimstestandtag.com.au/fire-safety-failures-in-plain-sight-what-every-business-should-watch-for/</t>
  </si>
  <si>
    <t>https://us10.campaign-archive.com/?e=[UNIQID]&amp;u=41eb3ca154197878c309384ea&amp;id=4c19c0bcfe</t>
  </si>
  <si>
    <t>https://jimscleaning.com.au/2025/08/22/cleaning-myths-that-are-wasting-your-time-and-what-actually-works/</t>
  </si>
  <si>
    <t>https://www.jimsantennas.com.au/2025/08/22/what-is-nbn-2000-hyperfast-and-how-can-jims-antennas-help/</t>
  </si>
  <si>
    <t>https://jimsmowing.com.au/2023/08/preparing-garden-spring/</t>
  </si>
  <si>
    <t>https://jimsdogwash.net.au/blog/canine-anxiety-how-to-recognise-and-treat-it/</t>
  </si>
  <si>
    <t>https://us10.campaign-archive.com/?e=[UNIQID]&amp;u=41eb3ca154197878c309384ea&amp;id=98d4c2e2c2</t>
  </si>
  <si>
    <t>https://us10.campaign-archive.com/?e=[UNIQID]&amp;u=41eb3ca154197878c309384ea&amp;id=cdae374d65</t>
  </si>
  <si>
    <t>https://www.jimspestcontrol.com.au/how-to-safely-handle-wasp-nests-removal-in-australia-and-when-to-call-a-pro</t>
  </si>
  <si>
    <t>https://jimsbuildinginspections.com.au/blog/what-is-strata-inspection-report/</t>
  </si>
  <si>
    <t>https://www.jimspoolcare.com.au/news-pool-cleaning/top-tips-for-organizing-your-pool-shed/</t>
  </si>
  <si>
    <t>https://us10.campaign-archive.com/?e=[UNIQID]&amp;u=41eb3ca154197878c309384ea&amp;id=aeabbfc8c2</t>
  </si>
  <si>
    <t>https://jimsmowing.com.au/2021/08/spring-lawn-care-steps-to-prepare-your-lawn-for-warmer-months/</t>
  </si>
  <si>
    <t>https://jimsdiggers.com.au/repairing-potholes-in-gravel-driveways-and-carparks/</t>
  </si>
  <si>
    <t>https://jimsblinds.com.au/the-perfect-blinds-for-smaller-homes/</t>
  </si>
  <si>
    <t>Shutters &amp; Blinds</t>
  </si>
  <si>
    <t>https://jimscleaning.com.au/2025/09/03/spring-into-a-fresh-ride-car-detailing-tips-for-the-season/</t>
  </si>
  <si>
    <t>https://us10.campaign-archive.com/?e=[UNIQID]&amp;u=41eb3ca154197878c309384ea&amp;id=087c1b9af0</t>
  </si>
  <si>
    <t>https://www.jimstestandtag.com.au/fire-safety-cost-calculator/</t>
  </si>
  <si>
    <t>https://www.jimsmobiletyres.com.au/identifying-the-signs-of-worn-or-damaged-tyres/</t>
  </si>
  <si>
    <t>https://www.jimspoolcare.com.au/news-pool-cleaning/spring-into-clean-pools-win-a-niya-sonar-30-pool-robot/</t>
  </si>
  <si>
    <t>https://jimscleaning.com.au/2025/09/08/go-cleaner-with-natural-solutions-simple-swaps-for-a-healthier-home-workplace/</t>
  </si>
  <si>
    <t>https://jimsfencing.com.au/fencing-repairs-and-bushfire-preparedness/</t>
  </si>
  <si>
    <t>https://us10.campaign-archive.com/?e=[UNIQID]&amp;u=41eb3ca154197878c309384ea&amp;id=a66669ff80</t>
  </si>
  <si>
    <t>https://jimsmowing.com.au/2020/09/growing-roses-from-cuttings/</t>
  </si>
  <si>
    <t>https://www.jimsantennas.com.au/2025/09/12/why-is-my-free-to-air-tv-reception-so-bad-common-causes-of-poor-tv-reception-and-how-to-fix-it/</t>
  </si>
  <si>
    <t>https://www.jimspoolcare.com.au/news-pool-cleaning/how-much-does-it-really-cost-to-maintain-a-pool-a-detailed-breakdown/</t>
  </si>
  <si>
    <t>https://jimscleaning.com.au/2025/09/10/dirty-secrets-revealed-whats-really-hiding-in-your-carpet/</t>
  </si>
  <si>
    <t>Note : Single Opt in started</t>
  </si>
  <si>
    <t>https://us10.campaign-archive.com/?e=[UNIQID]&amp;u=41eb3ca154197878c309384ea&amp;id=7320376463</t>
  </si>
  <si>
    <t>https://www.jimspestcontrol.com.au/why-summer-and-spring-are-the-highest-infestation-times-for-seasonal-pest-control</t>
  </si>
  <si>
    <t>https://jimslaundryservices.com.au/dealing-with-dirty-laundry-best-practices-for-home-and-business/</t>
  </si>
  <si>
    <t>https://jimstrees.com.au/5-easy-ways-to-keep-trees-healthy-in-spring/</t>
  </si>
  <si>
    <t>https://jimscleaning.com.au/2025/09/24/trick-or-tidy-how-to-get-your-front-entrance-halloween-ready/</t>
  </si>
  <si>
    <t>https://us10.campaign-archive.com/?u=41eb3ca154197878c309384ea&amp;id=6fe0dfb027</t>
  </si>
  <si>
    <t>https://jimspropertyconveyancing.com.au/blog/buying-a-2nd-home-a-beginners-guide/</t>
  </si>
  <si>
    <t>https://jimsmowing.com.au/2019/07/3-lawns-for-high-traffic-areas/</t>
  </si>
  <si>
    <t>https://jimscleaning.com.au/2025/10/02/drive-in-peace-how-a-clean-car-boosts-your-mindset/</t>
  </si>
  <si>
    <t>https://us10.campaign-archive.com/?u=41eb3ca154197878c309384ea&amp;id=2dea10ab73</t>
  </si>
  <si>
    <t>https://jimscleaning.com.au/2025/10/10/the-science-and-secrets-behind-a-perfect-oven-clean/</t>
  </si>
  <si>
    <t>How to improve your WIFI - https://www.youtube.com/watch?v=bUcu4xTXkXc</t>
  </si>
  <si>
    <t>https://jimsbuildinginspections.com.au/blog/how-to-spot-the-early-warning-signs-of-structural-damage-in-your-home/</t>
  </si>
  <si>
    <t>Driving School</t>
  </si>
  <si>
    <t>https://youtu.be/ceD-xGq8-as?si=OW3Syndnifm1jZ0n</t>
  </si>
  <si>
    <t>Had a gif in the top banner linking to QUOTE. Unusually high numbers (autobot)?</t>
  </si>
  <si>
    <t>https://us10.campaign-archive.com/?u=41eb3ca154197878c309384ea&amp;id=c444c01d0b</t>
  </si>
  <si>
    <t>How to hang a picture - https://www.youtube.com/watch?v=JBsSdoAyfRc</t>
  </si>
  <si>
    <t>https://jimsit.com.au/essential-cybersecurity-trends-to-watch-in-2026/</t>
  </si>
  <si>
    <t>https://jimslaundryservices.com.au/how-to-organise-your-linen-for-the-best-wash-results-in-australia/</t>
  </si>
  <si>
    <t>https://jimscleaning.com.au/2025/10/20/the-secret-to-a-healthier-longer-lasting-home-why-window-pressure-cleaning-matters-more-than-you-think/</t>
  </si>
  <si>
    <t>https://us10.campaign-archive.com/?u=41eb3ca154197878c309384ea&amp;id=161bf288d2</t>
  </si>
  <si>
    <t>New template</t>
  </si>
  <si>
    <t>https://jimsmowing.com.au/2019/07/drought-tolerant-lawn-varieties/</t>
  </si>
  <si>
    <t>https://www.jimspoolcare.com.au/news-pool-cleaning/how-much-does-pool-heating-cost/</t>
  </si>
  <si>
    <t>https://jimssecurity.com.au/hikvision-ecosystem-cctv-alarm-intercom/</t>
  </si>
  <si>
    <t>https://jimsdogwash.net.au/blog/dogs-sleeping-habits-explained/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</si>
</sst>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d/mm/yy;@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 (Body)"/>
    </font>
    <font>
      <sz val="10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rgb="FFCFE2F3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4" borderId="0" xfId="0" applyFont="1" applyFill="1" applyAlignment="1">
      <alignment wrapText="1"/>
    </xf>
    <xf numFmtId="0" fontId="0" fillId="4" borderId="0" xfId="0" applyFill="1"/>
    <xf numFmtId="0" fontId="2" fillId="3" borderId="0" xfId="0" applyFont="1" applyFill="1"/>
    <xf numFmtId="164" fontId="0" fillId="0" borderId="4" xfId="0" applyNumberFormat="1" applyBorder="1"/>
    <xf numFmtId="3" fontId="0" fillId="0" borderId="4" xfId="0" applyNumberFormat="1" applyBorder="1"/>
    <xf numFmtId="165" fontId="0" fillId="0" borderId="4" xfId="1" applyNumberFormat="1" applyFont="1" applyBorder="1"/>
    <xf numFmtId="165" fontId="0" fillId="0" borderId="5" xfId="1" applyNumberFormat="1" applyFont="1" applyBorder="1"/>
    <xf numFmtId="0" fontId="0" fillId="0" borderId="5" xfId="0" applyBorder="1"/>
    <xf numFmtId="165" fontId="0" fillId="0" borderId="5" xfId="0" applyNumberFormat="1" applyBorder="1"/>
    <xf numFmtId="0" fontId="0" fillId="0" borderId="5" xfId="0" applyBorder="1" applyAlignment="1">
      <alignment vertical="top"/>
    </xf>
    <xf numFmtId="0" fontId="2" fillId="4" borderId="6" xfId="0" applyFont="1" applyFill="1" applyBorder="1"/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 applyAlignment="1">
      <alignment wrapText="1"/>
    </xf>
    <xf numFmtId="0" fontId="0" fillId="4" borderId="5" xfId="0" applyFill="1" applyBorder="1"/>
    <xf numFmtId="0" fontId="2" fillId="5" borderId="4" xfId="0" applyFont="1" applyFill="1" applyBorder="1"/>
    <xf numFmtId="0" fontId="2" fillId="5" borderId="5" xfId="0" applyFont="1" applyFill="1" applyBorder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2"/>
    <xf numFmtId="3" fontId="0" fillId="0" borderId="9" xfId="0" applyNumberFormat="1" applyBorder="1"/>
    <xf numFmtId="164" fontId="0" fillId="0" borderId="5" xfId="3" applyNumberFormat="1" applyFont="1" applyBorder="1"/>
    <xf numFmtId="15" fontId="0" fillId="0" borderId="5" xfId="0" applyNumberFormat="1" applyBorder="1"/>
    <xf numFmtId="16" fontId="0" fillId="0" borderId="5" xfId="0" applyNumberFormat="1" applyBorder="1"/>
    <xf numFmtId="165" fontId="0" fillId="0" borderId="10" xfId="1" applyNumberFormat="1" applyFont="1" applyFill="1" applyBorder="1"/>
    <xf numFmtId="0" fontId="0" fillId="0" borderId="10" xfId="0" applyBorder="1"/>
    <xf numFmtId="164" fontId="0" fillId="0" borderId="5" xfId="3" applyNumberFormat="1" applyFont="1" applyFill="1" applyBorder="1"/>
    <xf numFmtId="165" fontId="0" fillId="0" borderId="5" xfId="1" applyNumberFormat="1" applyFont="1" applyFill="1" applyBorder="1"/>
    <xf numFmtId="16" fontId="0" fillId="0" borderId="0" xfId="0" applyNumberFormat="1"/>
    <xf numFmtId="1" fontId="0" fillId="0" borderId="5" xfId="0" applyNumberFormat="1" applyBorder="1"/>
    <xf numFmtId="164" fontId="0" fillId="0" borderId="11" xfId="3" applyNumberFormat="1" applyFont="1" applyBorder="1"/>
    <xf numFmtId="165" fontId="0" fillId="0" borderId="11" xfId="1" applyNumberFormat="1" applyFont="1" applyBorder="1"/>
    <xf numFmtId="0" fontId="0" fillId="0" borderId="11" xfId="0" applyBorder="1"/>
    <xf numFmtId="1" fontId="0" fillId="0" borderId="11" xfId="0" applyNumberFormat="1" applyBorder="1"/>
    <xf numFmtId="0" fontId="0" fillId="0" borderId="0" xfId="0" applyAlignment="1">
      <alignment wrapText="1"/>
    </xf>
    <xf numFmtId="0" fontId="0" fillId="0" borderId="12" xfId="0" applyBorder="1"/>
    <xf numFmtId="164" fontId="0" fillId="0" borderId="9" xfId="0" applyNumberFormat="1" applyBorder="1"/>
    <xf numFmtId="166" fontId="4" fillId="0" borderId="0" xfId="2" applyNumberFormat="1"/>
    <xf numFmtId="0" fontId="4" fillId="0" borderId="5" xfId="2" applyBorder="1"/>
    <xf numFmtId="0" fontId="1" fillId="0" borderId="0" xfId="2" applyFont="1"/>
    <xf numFmtId="0" fontId="0" fillId="0" borderId="5" xfId="0" applyBorder="1" applyAlignment="1">
      <alignment horizontal="right"/>
    </xf>
    <xf numFmtId="0" fontId="2" fillId="6" borderId="5" xfId="0" applyFont="1" applyFill="1" applyBorder="1"/>
    <xf numFmtId="0" fontId="0" fillId="6" borderId="5" xfId="0" applyFill="1" applyBorder="1"/>
    <xf numFmtId="16" fontId="2" fillId="0" borderId="5" xfId="0" applyNumberFormat="1" applyFont="1" applyBorder="1"/>
    <xf numFmtId="164" fontId="2" fillId="0" borderId="5" xfId="3" applyNumberFormat="1" applyFont="1" applyBorder="1"/>
    <xf numFmtId="165" fontId="2" fillId="0" borderId="5" xfId="1" applyNumberFormat="1" applyFont="1" applyBorder="1"/>
    <xf numFmtId="0" fontId="2" fillId="0" borderId="5" xfId="0" applyFont="1" applyBorder="1"/>
    <xf numFmtId="1" fontId="2" fillId="0" borderId="5" xfId="0" applyNumberFormat="1" applyFont="1" applyBorder="1"/>
    <xf numFmtId="165" fontId="0" fillId="7" borderId="5" xfId="1" applyNumberFormat="1" applyFont="1" applyFill="1" applyBorder="1"/>
    <xf numFmtId="0" fontId="2" fillId="2" borderId="1" xfId="0" applyFont="1" applyFill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6" fontId="0" fillId="8" borderId="5" xfId="0" applyNumberFormat="1" applyFill="1" applyBorder="1"/>
    <xf numFmtId="164" fontId="0" fillId="8" borderId="5" xfId="3" applyNumberFormat="1" applyFont="1" applyFill="1" applyBorder="1"/>
    <xf numFmtId="165" fontId="0" fillId="8" borderId="5" xfId="1" applyNumberFormat="1" applyFont="1" applyFill="1" applyBorder="1"/>
    <xf numFmtId="0" fontId="0" fillId="8" borderId="0" xfId="0" applyFill="1"/>
    <xf numFmtId="0" fontId="0" fillId="8" borderId="5" xfId="0" applyFill="1" applyBorder="1"/>
    <xf numFmtId="1" fontId="0" fillId="8" borderId="5" xfId="0" applyNumberFormat="1" applyFill="1" applyBorder="1"/>
  </cellXfs>
  <cellStyles count="4">
    <cellStyle name="Comma" xfId="1" builtinId="3"/>
    <cellStyle name="Hyperlink" xfId="2" builtinId="8"/>
    <cellStyle name="Normal" xfId="0" builtinId="0"/>
    <cellStyle name="Per 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enni Tham" id="{5F4D7ADB-6D43-DB43-82E0-9B596E49ED1E}" userId="d5e12168b270aeef" providerId="Windows Live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" dT="2022-11-14T02:21:00.86" personId="{5F4D7ADB-6D43-DB43-82E0-9B596E49ED1E}" id="{21ABA8EC-89A1-0D48-8C6A-51CDAB952A3C}">
    <text>Estimate of % clicks of total sent (AB campaign splits each report up)</text>
  </threadedComment>
  <threadedComment ref="E2" dT="2022-11-14T02:30:02.58" personId="{5F4D7ADB-6D43-DB43-82E0-9B596E49ED1E}" id="{EE99D14F-65EF-ED43-AB40-B558F7DB407A}">
    <text>Total recipients for campaign, not broken down into AB tests</text>
  </threadedComment>
  <threadedComment ref="I2" dT="2022-11-14T02:26:31.26" personId="{5F4D7ADB-6D43-DB43-82E0-9B596E49ED1E}" id="{1C8A2860-BF82-E24F-B82E-8ED25AC12BC3}">
    <text>Based on % of actual/sent to in winning combo</text>
  </threadedComment>
  <threadedComment ref="H6" dT="2025-09-09T02:51:08.77" personId="{5F4D7ADB-6D43-DB43-82E0-9B596E49ED1E}" id="{DCF50393-902A-C14C-98A4-91C2AE0AE46C}">
    <text xml:space="preserve">Unique clicks as # seems auto-inflated? (Total = 6k+)
</text>
  </threadedComment>
  <threadedComment ref="H7" dT="2025-09-09T02:51:46.03" personId="{5F4D7ADB-6D43-DB43-82E0-9B596E49ED1E}" id="{FFAC2F15-EDB5-0E42-BFF1-658A8C1331D1}">
    <text>Total 3,919 but seems inflated so recorded Unique clicks</text>
  </threadedComment>
  <threadedComment ref="H35" dT="2025-08-26T21:21:25.66" personId="{5F4D7ADB-6D43-DB43-82E0-9B596E49ED1E}" id="{04D50F0E-67F9-584D-BA53-91CB715458AC}">
    <text>Unique clicks (617) as Total (1561) - seems inflated</text>
  </threadedComment>
  <threadedComment ref="J35" dT="2025-08-26T21:22:01.59" personId="{5F4D7ADB-6D43-DB43-82E0-9B596E49ED1E}" id="{E0899801-99DB-0041-BE83-85F90F3D1641}">
    <text>486 unique and 667 Join Total</text>
  </threadedComment>
  <threadedComment ref="O35" dT="2025-08-26T21:22:39.43" personId="{5F4D7ADB-6D43-DB43-82E0-9B596E49ED1E}" id="{D9770043-E807-EB4F-B86A-43DD0C03033A}">
    <text>443 Unique | 506 Total</text>
  </threadedComment>
  <threadedComment ref="P35" dT="2025-08-26T21:23:10.81" personId="{5F4D7ADB-6D43-DB43-82E0-9B596E49ED1E}" id="{21EAF4A4-B679-B24E-A92D-64325D9C5E95}">
    <text>455 Unique | 512 Total</text>
  </threadedComment>
  <threadedComment ref="Q35" dT="2025-08-26T21:23:39.60" personId="{5F4D7ADB-6D43-DB43-82E0-9B596E49ED1E}" id="{CAEF3369-1265-084F-9EFC-CB1996AB64CD}">
    <text>491 Unique | 666 Total</text>
  </threadedComment>
  <threadedComment ref="P44" dT="2025-10-29T01:55:04.69" personId="{5F4D7ADB-6D43-DB43-82E0-9B596E49ED1E}" id="{C3461178-8FCE-4243-AA23-6345BB52DCE0}">
    <text>Auto-clicks? Usually high</text>
  </threadedComment>
  <threadedComment ref="G45" dT="2025-11-06T02:50:03.50" personId="{5F4D7ADB-6D43-DB43-82E0-9B596E49ED1E}" id="{C96D2C3B-1A83-1543-92A9-D41B5C3245BD}">
    <text>Tried a 50:50 split test</text>
  </threadedComment>
  <threadedComment ref="A46" dT="2025-11-20T20:08:08.67" personId="{5F4D7ADB-6D43-DB43-82E0-9B596E49ED1E}" id="{26FE9121-2918-6945-9771-4B944546A861}">
    <text xml:space="preserve">Mel Cup Week - Wednesday </text>
  </threadedComment>
  <threadedComment ref="J47" dT="2025-11-20T20:15:59.30" personId="{5F4D7ADB-6D43-DB43-82E0-9B596E49ED1E}" id="{D000FBD7-40B8-734F-9646-FC8FCB8383EC}">
    <text xml:space="preserve">New template focuses on LEADS.  Prospect enquiry mentioned in footer only.
</text>
  </threadedComment>
  <threadedComment ref="A65" dT="2023-11-16T18:59:56.44" personId="{5F4D7ADB-6D43-DB43-82E0-9B596E49ED1E}" id="{C42FD8EF-2999-E04C-9277-84A527048F0A}">
    <text>Wednesday dispatch post MEL Cup Day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45" dT="2025-09-10T05:39:46.81" personId="{5F4D7ADB-6D43-DB43-82E0-9B596E49ED1E}" id="{666B1E1E-2501-BE40-8DFE-301C9CA07973}">
    <text>286 Unique
818 Total (seemed high)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jimsmowing.com.au/2023/02/sharpen-lawn-mower-blades/" TargetMode="External"/><Relationship Id="rId21" Type="http://schemas.openxmlformats.org/officeDocument/2006/relationships/hyperlink" Target="https://www.jimsmowing.com.au/2022/02/artificial-grass-pros-and-cons/" TargetMode="External"/><Relationship Id="rId42" Type="http://schemas.openxmlformats.org/officeDocument/2006/relationships/hyperlink" Target="https://www.jimsmowing.com.au/2016/06/tips-on-killing-weeds-in-winter/" TargetMode="External"/><Relationship Id="rId47" Type="http://schemas.openxmlformats.org/officeDocument/2006/relationships/hyperlink" Target="https://jimsbuildinginspections.com.au/blog/building-inspector-finds-nothing/" TargetMode="External"/><Relationship Id="rId63" Type="http://schemas.openxmlformats.org/officeDocument/2006/relationships/hyperlink" Target="https://jimsdiggers.com.au/repairing-potholes-in-gravel-driveways-and-carparks/" TargetMode="External"/><Relationship Id="rId68" Type="http://schemas.openxmlformats.org/officeDocument/2006/relationships/hyperlink" Target="https://jimsmowing.com.au/2020/09/growing-roses-from-cuttings/" TargetMode="External"/><Relationship Id="rId84" Type="http://schemas.microsoft.com/office/2017/10/relationships/threadedComment" Target="../threadedComments/threadedComment2.xml"/><Relationship Id="rId16" Type="http://schemas.openxmlformats.org/officeDocument/2006/relationships/hyperlink" Target="https://jimscleaning.com.au/2025/02/03/weird-and-wacky-carpet-cleaning-myths-debunked/" TargetMode="External"/><Relationship Id="rId11" Type="http://schemas.openxmlformats.org/officeDocument/2006/relationships/hyperlink" Target="https://www.jimspestcontrol.com.au/pest-index/mosquitos/" TargetMode="External"/><Relationship Id="rId32" Type="http://schemas.openxmlformats.org/officeDocument/2006/relationships/hyperlink" Target="https://jimsit.com.au/what-to-do-after-a-cyber-breach/" TargetMode="External"/><Relationship Id="rId37" Type="http://schemas.openxmlformats.org/officeDocument/2006/relationships/hyperlink" Target="https://jimsflooring.com.au/hybrid-flooring-melbourne/" TargetMode="External"/><Relationship Id="rId53" Type="http://schemas.openxmlformats.org/officeDocument/2006/relationships/hyperlink" Target="https://jimscleaning.com.au/2025/07/17/your-car-called-its-ready-for-a-reset/" TargetMode="External"/><Relationship Id="rId58" Type="http://schemas.openxmlformats.org/officeDocument/2006/relationships/hyperlink" Target="https://www.jimsantennas.com.au/2025/08/22/what-is-nbn-2000-hyperfast-and-how-can-jims-antennas-help/" TargetMode="External"/><Relationship Id="rId74" Type="http://schemas.openxmlformats.org/officeDocument/2006/relationships/hyperlink" Target="https://www.jimstestandtag.com.au/reducing-your-risk-of-fire-with-lithium-ion-batteries/" TargetMode="External"/><Relationship Id="rId79" Type="http://schemas.openxmlformats.org/officeDocument/2006/relationships/hyperlink" Target="https://www.jimspoolcare.com.au/news-pool-cleaning/how-much-does-pool-heating-cost/" TargetMode="External"/><Relationship Id="rId5" Type="http://schemas.openxmlformats.org/officeDocument/2006/relationships/hyperlink" Target="https://jimscleaning.com.au/2024/12/05/steam-cleaner-vs-traditional-mop-which-is-better/" TargetMode="External"/><Relationship Id="rId61" Type="http://schemas.openxmlformats.org/officeDocument/2006/relationships/hyperlink" Target="https://jimsbuildinginspections.com.au/blog/what-is-strata-inspection-report/" TargetMode="External"/><Relationship Id="rId82" Type="http://schemas.openxmlformats.org/officeDocument/2006/relationships/vmlDrawing" Target="../drawings/vmlDrawing2.vml"/><Relationship Id="rId19" Type="http://schemas.openxmlformats.org/officeDocument/2006/relationships/hyperlink" Target="https://jimsbathrooms.com.au/win-a-30k-bathroom-renovation/" TargetMode="External"/><Relationship Id="rId14" Type="http://schemas.openxmlformats.org/officeDocument/2006/relationships/hyperlink" Target="https://www.jimsmowing.com.au/2019/04/top-tips-for-growing-lawn-from-seed/" TargetMode="External"/><Relationship Id="rId22" Type="http://schemas.openxmlformats.org/officeDocument/2006/relationships/hyperlink" Target="https://www.jimspestcontrol.com.au/pest-index/rats/" TargetMode="External"/><Relationship Id="rId27" Type="http://schemas.openxmlformats.org/officeDocument/2006/relationships/hyperlink" Target="https://www.jimspestcontrol.com.au/pest-index/cockroaches/" TargetMode="External"/><Relationship Id="rId30" Type="http://schemas.openxmlformats.org/officeDocument/2006/relationships/hyperlink" Target="https://jimsbookkeeping.com.au/tax-planning-tips-for-2024-2025/" TargetMode="External"/><Relationship Id="rId35" Type="http://schemas.openxmlformats.org/officeDocument/2006/relationships/hyperlink" Target="https://jimsmobilemechanics.com.au/what-to-look-for-when-buying-a-car/" TargetMode="External"/><Relationship Id="rId43" Type="http://schemas.openxmlformats.org/officeDocument/2006/relationships/hyperlink" Target="https://jimssecurity.com.au/choosing-right-intercom-system/" TargetMode="External"/><Relationship Id="rId48" Type="http://schemas.openxmlformats.org/officeDocument/2006/relationships/hyperlink" Target="https://jimscleaning.com.au/2025/06/27/mess-happens-6-everyday-disasters-we-all-know-and-how-to-clean-them-without-the-stress/" TargetMode="External"/><Relationship Id="rId56" Type="http://schemas.openxmlformats.org/officeDocument/2006/relationships/hyperlink" Target="https://jims.net/gift-vouchers/" TargetMode="External"/><Relationship Id="rId64" Type="http://schemas.openxmlformats.org/officeDocument/2006/relationships/hyperlink" Target="https://jimsblinds.com.au/the-perfect-blinds-for-smaller-homes/" TargetMode="External"/><Relationship Id="rId69" Type="http://schemas.openxmlformats.org/officeDocument/2006/relationships/hyperlink" Target="https://jimscleaning.com.au/2025/09/10/dirty-secrets-revealed-whats-really-hiding-in-your-carpet/" TargetMode="External"/><Relationship Id="rId77" Type="http://schemas.openxmlformats.org/officeDocument/2006/relationships/hyperlink" Target="https://jimsit.com.au/essential-cybersecurity-trends-to-watch-in-2026/" TargetMode="External"/><Relationship Id="rId8" Type="http://schemas.openxmlformats.org/officeDocument/2006/relationships/hyperlink" Target="https://jimshandyman.com.au/bikers-guide-to-proper-bike-rack-storage/" TargetMode="External"/><Relationship Id="rId51" Type="http://schemas.openxmlformats.org/officeDocument/2006/relationships/hyperlink" Target="https://www.jimsfiresafety.com.au/business-needs-fire-protection/" TargetMode="External"/><Relationship Id="rId72" Type="http://schemas.openxmlformats.org/officeDocument/2006/relationships/hyperlink" Target="https://jimslaundryservices.com.au/dealing-with-dirty-laundry-best-practices-for-home-and-business/" TargetMode="External"/><Relationship Id="rId80" Type="http://schemas.openxmlformats.org/officeDocument/2006/relationships/hyperlink" Target="https://jimssecurity.com.au/hikvision-ecosystem-cctv-alarm-intercom/" TargetMode="External"/><Relationship Id="rId3" Type="http://schemas.openxmlformats.org/officeDocument/2006/relationships/hyperlink" Target="https://www.jimscastles.com.au/blog/hiring-a-jumping-castle/" TargetMode="External"/><Relationship Id="rId12" Type="http://schemas.openxmlformats.org/officeDocument/2006/relationships/hyperlink" Target="https://jimssecurity.com.au/can-a-neighbour-have-a-security-camera-pointed-at-my-house/" TargetMode="External"/><Relationship Id="rId17" Type="http://schemas.openxmlformats.org/officeDocument/2006/relationships/hyperlink" Target="https://jimsit.com.au/how-to-avoid-being-locked-out-by-two-factor-authentication/" TargetMode="External"/><Relationship Id="rId25" Type="http://schemas.openxmlformats.org/officeDocument/2006/relationships/hyperlink" Target="https://jimscleaning.com.au/2023/04/05/how-to-clean-concrete-driveways/" TargetMode="External"/><Relationship Id="rId33" Type="http://schemas.openxmlformats.org/officeDocument/2006/relationships/hyperlink" Target="https://www.jimsmowing.com.au/2022/12/mow-overgrown-lawn/" TargetMode="External"/><Relationship Id="rId38" Type="http://schemas.openxmlformats.org/officeDocument/2006/relationships/hyperlink" Target="https://jimsdogwash.net.au/blog/top-tips-for-grooming-a-nervous-dog/" TargetMode="External"/><Relationship Id="rId46" Type="http://schemas.openxmlformats.org/officeDocument/2006/relationships/hyperlink" Target="https://www.jimsmowing.com.au/2016/06/caring-for-your-lawn-in-winter/" TargetMode="External"/><Relationship Id="rId59" Type="http://schemas.openxmlformats.org/officeDocument/2006/relationships/hyperlink" Target="https://jimsmowing.com.au/2023/08/preparing-garden-spring/" TargetMode="External"/><Relationship Id="rId67" Type="http://schemas.openxmlformats.org/officeDocument/2006/relationships/hyperlink" Target="https://jimsfencing.com.au/fencing-repairs-and-bushfire-preparedness/" TargetMode="External"/><Relationship Id="rId20" Type="http://schemas.openxmlformats.org/officeDocument/2006/relationships/hyperlink" Target="https://jimsskipbins.com.au/media-centre/choosing-the-right-size-skip-bin/" TargetMode="External"/><Relationship Id="rId41" Type="http://schemas.openxmlformats.org/officeDocument/2006/relationships/hyperlink" Target="https://jimscleaning.com.au/2023/11/20/clean-inside-windscreen/" TargetMode="External"/><Relationship Id="rId54" Type="http://schemas.openxmlformats.org/officeDocument/2006/relationships/hyperlink" Target="https://jims.net/gift-vouchers/" TargetMode="External"/><Relationship Id="rId62" Type="http://schemas.openxmlformats.org/officeDocument/2006/relationships/hyperlink" Target="https://jimsmowing.com.au/2021/08/spring-lawn-care-steps-to-prepare-your-lawn-for-warmer-months/" TargetMode="External"/><Relationship Id="rId70" Type="http://schemas.openxmlformats.org/officeDocument/2006/relationships/hyperlink" Target="https://www.jimspestcontrol.com.au/why-summer-and-spring-are-the-highest-infestation-times-for-seasonal-pest-control" TargetMode="External"/><Relationship Id="rId75" Type="http://schemas.openxmlformats.org/officeDocument/2006/relationships/hyperlink" Target="https://jimspropertyconveyancing.com.au/blog/buying-a-2nd-home-a-beginners-guide/" TargetMode="External"/><Relationship Id="rId83" Type="http://schemas.openxmlformats.org/officeDocument/2006/relationships/comments" Target="../comments2.xml"/><Relationship Id="rId1" Type="http://schemas.openxmlformats.org/officeDocument/2006/relationships/hyperlink" Target="https://www.jimsmowing.com.au/2017/03/6-popular-australian-lawns-grasses/" TargetMode="External"/><Relationship Id="rId6" Type="http://schemas.openxmlformats.org/officeDocument/2006/relationships/hyperlink" Target="https://www.jimspoolcare.com.au/news-pool-cleaning/how-to-balance-pool-after-heavy-use/" TargetMode="External"/><Relationship Id="rId15" Type="http://schemas.openxmlformats.org/officeDocument/2006/relationships/hyperlink" Target="https://www.jimsmowing.com.au/2021/04/should-you-catch-or-mulch-when-mowing/" TargetMode="External"/><Relationship Id="rId23" Type="http://schemas.openxmlformats.org/officeDocument/2006/relationships/hyperlink" Target="https://jimscleaning.com.au/2024/07/22/how-to-clean-toilet-bowl-stains/" TargetMode="External"/><Relationship Id="rId28" Type="http://schemas.openxmlformats.org/officeDocument/2006/relationships/hyperlink" Target="https://jimscleaning.com.au/2023/03/08/your-autumn-cleaning-checklist/" TargetMode="External"/><Relationship Id="rId36" Type="http://schemas.openxmlformats.org/officeDocument/2006/relationships/hyperlink" Target="https://www.jimsmowing.com.au/2022/01/how-to-improve-clay-soil/" TargetMode="External"/><Relationship Id="rId49" Type="http://schemas.openxmlformats.org/officeDocument/2006/relationships/hyperlink" Target="https://jimsskipbins.com.au/media-centre/tips-to-pack-your-skip-bin/" TargetMode="External"/><Relationship Id="rId57" Type="http://schemas.openxmlformats.org/officeDocument/2006/relationships/hyperlink" Target="https://jimscleaning.com.au/2025/08/22/cleaning-myths-that-are-wasting-your-time-and-what-actually-works/" TargetMode="External"/><Relationship Id="rId10" Type="http://schemas.openxmlformats.org/officeDocument/2006/relationships/hyperlink" Target="https://jimslaundryservices.com.au/tips-for-stress-free-laundry/" TargetMode="External"/><Relationship Id="rId31" Type="http://schemas.openxmlformats.org/officeDocument/2006/relationships/hyperlink" Target="https://jimscleaning.com.au/2024/02/13/how-to-restore-your-yellow-headlights/" TargetMode="External"/><Relationship Id="rId44" Type="http://schemas.openxmlformats.org/officeDocument/2006/relationships/hyperlink" Target="https://jimsflooring.com.au/right-carpet-melbourne-home/" TargetMode="External"/><Relationship Id="rId52" Type="http://schemas.openxmlformats.org/officeDocument/2006/relationships/hyperlink" Target="https://jimsfencing.com.au/modern-fencing-solutions-street-appeal/" TargetMode="External"/><Relationship Id="rId60" Type="http://schemas.openxmlformats.org/officeDocument/2006/relationships/hyperlink" Target="https://jimsdogwash.net.au/blog/canine-anxiety-how-to-recognise-and-treat-it/" TargetMode="External"/><Relationship Id="rId65" Type="http://schemas.openxmlformats.org/officeDocument/2006/relationships/hyperlink" Target="https://www.jimstestandtag.com.au/fire-safety-cost-calculator/" TargetMode="External"/><Relationship Id="rId73" Type="http://schemas.openxmlformats.org/officeDocument/2006/relationships/hyperlink" Target="https://jimstrees.com.au/5-easy-ways-to-keep-trees-healthy-in-spring/" TargetMode="External"/><Relationship Id="rId78" Type="http://schemas.openxmlformats.org/officeDocument/2006/relationships/hyperlink" Target="https://jimsmowing.com.au/2019/07/drought-tolerant-lawn-varieties/" TargetMode="External"/><Relationship Id="rId81" Type="http://schemas.openxmlformats.org/officeDocument/2006/relationships/hyperlink" Target="https://jimsdogwash.net.au/blog/dogs-sleeping-habits-explained/" TargetMode="External"/><Relationship Id="rId4" Type="http://schemas.openxmlformats.org/officeDocument/2006/relationships/hyperlink" Target="https://www.jimsmowing.com.au/2021/09/10-full-sun-plants-for-your-backyard/" TargetMode="External"/><Relationship Id="rId9" Type="http://schemas.openxmlformats.org/officeDocument/2006/relationships/hyperlink" Target="https://jimsfencing.com.au/fencing-repair-australia-legal-requirements/" TargetMode="External"/><Relationship Id="rId13" Type="http://schemas.openxmlformats.org/officeDocument/2006/relationships/hyperlink" Target="https://jimsdogwash.net.au/2024/12/23/everything-you-need-to-know-about-double-coat-dog-grooming/" TargetMode="External"/><Relationship Id="rId18" Type="http://schemas.openxmlformats.org/officeDocument/2006/relationships/hyperlink" Target="https://jimsfencing.com.au/planning-for-a-successful-colorbond-fence-installation/" TargetMode="External"/><Relationship Id="rId39" Type="http://schemas.openxmlformats.org/officeDocument/2006/relationships/hyperlink" Target="https://jimscleaning.com.au/2025/05/16/will-the-ndis-pay-for-a-cleaner/" TargetMode="External"/><Relationship Id="rId34" Type="http://schemas.openxmlformats.org/officeDocument/2006/relationships/hyperlink" Target="https://www.jimshazmatremoval.com.au/how-do-i-stop-mould-growing-in-the-winter/" TargetMode="External"/><Relationship Id="rId50" Type="http://schemas.openxmlformats.org/officeDocument/2006/relationships/hyperlink" Target="https://www.jimsmowing.com.au/2019/03/common-causes-of-yellowing-lawn-and-methods-to-stop-it/" TargetMode="External"/><Relationship Id="rId55" Type="http://schemas.openxmlformats.org/officeDocument/2006/relationships/hyperlink" Target="https://jimsfiresafety.com.au/what-happens-during-an-emergency-evacuation/" TargetMode="External"/><Relationship Id="rId76" Type="http://schemas.openxmlformats.org/officeDocument/2006/relationships/hyperlink" Target="https://jimscleaning.com.au/2025/10/02/drive-in-peace-how-a-clean-car-boosts-your-mindset/" TargetMode="External"/><Relationship Id="rId7" Type="http://schemas.openxmlformats.org/officeDocument/2006/relationships/hyperlink" Target="https://www.jimsmowing.com.au/2016/02/eliminating-brown-patches-in-your-lawn/" TargetMode="External"/><Relationship Id="rId71" Type="http://schemas.openxmlformats.org/officeDocument/2006/relationships/hyperlink" Target="https://www.jimspoolcare.com.au/news-pool-cleaning/spring-into-clean-pools-win-a-niya-sonar-30-pool-robot/" TargetMode="External"/><Relationship Id="rId2" Type="http://schemas.openxmlformats.org/officeDocument/2006/relationships/hyperlink" Target="https://jimsdogwash.net.au/2024/11/30/top-tips-for-grooming-a-nervous-dog/" TargetMode="External"/><Relationship Id="rId29" Type="http://schemas.openxmlformats.org/officeDocument/2006/relationships/hyperlink" Target="https://jimspainting.com.au/the-psychology-of-colour-what-your-wall-colours-say-about-your-home/" TargetMode="External"/><Relationship Id="rId24" Type="http://schemas.openxmlformats.org/officeDocument/2006/relationships/hyperlink" Target="https://www.jimsmowing.com.au/2022/02/autumn-gardening-tips-2022/" TargetMode="External"/><Relationship Id="rId40" Type="http://schemas.openxmlformats.org/officeDocument/2006/relationships/hyperlink" Target="https://jimstrees.com.au/consider-removing-dangerous-trees/" TargetMode="External"/><Relationship Id="rId45" Type="http://schemas.openxmlformats.org/officeDocument/2006/relationships/hyperlink" Target="https://www.jimsmowing.com.au/2022/05/winter-gardening-tips/" TargetMode="External"/><Relationship Id="rId66" Type="http://schemas.openxmlformats.org/officeDocument/2006/relationships/hyperlink" Target="https://www.jimsmobiletyres.com.au/identifying-the-signs-of-worn-or-damaged-tyr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B019B-A242-804D-990A-7533E458CFBB}">
  <dimension ref="A1:S71"/>
  <sheetViews>
    <sheetView tabSelected="1" topLeftCell="A41" zoomScale="114" workbookViewId="0">
      <selection activeCell="E49" sqref="E49"/>
    </sheetView>
  </sheetViews>
  <sheetFormatPr baseColWidth="10" defaultColWidth="10.83203125" defaultRowHeight="16" x14ac:dyDescent="0.2"/>
  <cols>
    <col min="1" max="1" width="9.6640625" bestFit="1" customWidth="1"/>
    <col min="2" max="3" width="11.1640625" bestFit="1" customWidth="1"/>
    <col min="4" max="4" width="13.1640625" bestFit="1" customWidth="1"/>
    <col min="5" max="5" width="15.83203125" bestFit="1" customWidth="1"/>
    <col min="6" max="6" width="1.1640625" customWidth="1"/>
    <col min="7" max="7" width="13" customWidth="1"/>
    <col min="8" max="8" width="11.83203125" customWidth="1"/>
    <col min="9" max="9" width="13.83203125" bestFit="1" customWidth="1"/>
    <col min="10" max="10" width="11.83203125" customWidth="1"/>
    <col min="11" max="11" width="16.83203125" bestFit="1" customWidth="1"/>
    <col min="12" max="12" width="1.1640625" customWidth="1"/>
    <col min="13" max="13" width="1" customWidth="1"/>
    <col min="14" max="14" width="85" bestFit="1" customWidth="1"/>
    <col min="15" max="15" width="20.1640625" bestFit="1" customWidth="1"/>
    <col min="16" max="16" width="21.5" bestFit="1" customWidth="1"/>
    <col min="17" max="17" width="20.5" bestFit="1" customWidth="1"/>
    <col min="19" max="19" width="23.83203125" bestFit="1" customWidth="1"/>
  </cols>
  <sheetData>
    <row r="1" spans="1:18" x14ac:dyDescent="0.2">
      <c r="A1" s="49" t="s">
        <v>0</v>
      </c>
      <c r="B1" s="50"/>
      <c r="C1" s="50"/>
      <c r="D1" s="50"/>
      <c r="E1" s="51"/>
      <c r="G1" s="11" t="s">
        <v>8</v>
      </c>
      <c r="H1" s="12"/>
      <c r="I1" s="12"/>
      <c r="J1" s="12"/>
      <c r="K1" s="13"/>
      <c r="L1" s="1"/>
      <c r="M1" s="2"/>
      <c r="N1" s="14"/>
      <c r="O1" s="52" t="s">
        <v>21</v>
      </c>
      <c r="P1" s="53"/>
      <c r="Q1" s="54"/>
    </row>
    <row r="2" spans="1:18" x14ac:dyDescent="0.2">
      <c r="A2" s="15" t="s">
        <v>1</v>
      </c>
      <c r="B2" s="15" t="s">
        <v>2</v>
      </c>
      <c r="C2" s="15" t="s">
        <v>3</v>
      </c>
      <c r="D2" s="15" t="s">
        <v>11</v>
      </c>
      <c r="E2" s="15" t="s">
        <v>4</v>
      </c>
      <c r="G2" s="16" t="s">
        <v>12</v>
      </c>
      <c r="H2" s="16" t="s">
        <v>9</v>
      </c>
      <c r="I2" s="16" t="s">
        <v>13</v>
      </c>
      <c r="J2" s="16" t="s">
        <v>10</v>
      </c>
      <c r="K2" s="16" t="s">
        <v>14</v>
      </c>
      <c r="L2" s="3"/>
      <c r="N2" s="16" t="s">
        <v>5</v>
      </c>
      <c r="O2" s="41" t="s">
        <v>20</v>
      </c>
      <c r="P2" s="41" t="s">
        <v>22</v>
      </c>
      <c r="Q2" s="42"/>
    </row>
    <row r="3" spans="1:18" x14ac:dyDescent="0.2">
      <c r="A3" s="22">
        <v>45664</v>
      </c>
      <c r="B3" s="4">
        <v>0.21099999999999999</v>
      </c>
      <c r="C3" s="4">
        <v>0.01</v>
      </c>
      <c r="D3" s="6">
        <f t="shared" ref="D3:D47" si="0">E3*C3</f>
        <v>1777.95</v>
      </c>
      <c r="E3" s="5">
        <v>177795</v>
      </c>
      <c r="G3" s="7">
        <v>124457</v>
      </c>
      <c r="H3" s="8">
        <v>213</v>
      </c>
      <c r="I3" s="9">
        <f>(H3/G3)*E3</f>
        <v>304.28449183252047</v>
      </c>
      <c r="J3" s="8">
        <v>250</v>
      </c>
      <c r="K3" s="29">
        <f t="shared" ref="K3:K40" si="1">(J3/G3)*E3</f>
        <v>357.14142233863907</v>
      </c>
      <c r="N3" s="10" t="s">
        <v>23</v>
      </c>
      <c r="O3" s="8">
        <v>48</v>
      </c>
      <c r="P3" s="8">
        <v>28</v>
      </c>
      <c r="Q3" s="8"/>
    </row>
    <row r="4" spans="1:18" x14ac:dyDescent="0.2">
      <c r="A4" s="22">
        <v>45671</v>
      </c>
      <c r="B4" s="4">
        <v>0.22</v>
      </c>
      <c r="C4" s="4">
        <v>1.4E-2</v>
      </c>
      <c r="D4" s="6">
        <f t="shared" si="0"/>
        <v>2484.1179999999999</v>
      </c>
      <c r="E4" s="5">
        <v>177437</v>
      </c>
      <c r="G4" s="7">
        <v>124206</v>
      </c>
      <c r="H4" s="8">
        <v>1430</v>
      </c>
      <c r="I4" s="9">
        <f t="shared" ref="I4:I40" si="2">(H4/G4)*E4</f>
        <v>2042.8554981240843</v>
      </c>
      <c r="J4" s="8">
        <v>771</v>
      </c>
      <c r="K4" s="29">
        <f t="shared" si="1"/>
        <v>1101.4276846529153</v>
      </c>
      <c r="N4" s="8" t="s">
        <v>28</v>
      </c>
      <c r="O4" s="8">
        <v>543</v>
      </c>
      <c r="P4" s="8">
        <v>536</v>
      </c>
      <c r="Q4" s="8" t="s">
        <v>29</v>
      </c>
    </row>
    <row r="5" spans="1:18" x14ac:dyDescent="0.2">
      <c r="A5" s="22">
        <v>45678</v>
      </c>
      <c r="B5" s="4">
        <v>0.188</v>
      </c>
      <c r="C5" s="4">
        <v>0.01</v>
      </c>
      <c r="D5" s="6">
        <f t="shared" si="0"/>
        <v>1771.2</v>
      </c>
      <c r="E5" s="5">
        <v>177120</v>
      </c>
      <c r="G5" s="7">
        <v>123984</v>
      </c>
      <c r="H5" s="8">
        <v>204</v>
      </c>
      <c r="I5" s="9">
        <f t="shared" si="2"/>
        <v>291.42857142857144</v>
      </c>
      <c r="J5" s="8">
        <v>110</v>
      </c>
      <c r="K5" s="29">
        <f t="shared" si="1"/>
        <v>157.14285714285714</v>
      </c>
      <c r="N5" s="8" t="s">
        <v>38</v>
      </c>
      <c r="O5" s="8">
        <v>237</v>
      </c>
      <c r="P5" s="8">
        <v>38</v>
      </c>
      <c r="Q5" s="8"/>
    </row>
    <row r="6" spans="1:18" x14ac:dyDescent="0.2">
      <c r="A6" s="22">
        <v>45685</v>
      </c>
      <c r="B6" s="36">
        <v>0.22700000000000001</v>
      </c>
      <c r="C6" s="36">
        <v>0.01</v>
      </c>
      <c r="D6" s="6">
        <f t="shared" si="0"/>
        <v>1768.3700000000001</v>
      </c>
      <c r="E6" s="20">
        <v>176837</v>
      </c>
      <c r="G6" s="7">
        <v>123786</v>
      </c>
      <c r="H6" s="8">
        <v>2951</v>
      </c>
      <c r="I6" s="9">
        <f t="shared" si="2"/>
        <v>4215.7108800672131</v>
      </c>
      <c r="J6" s="8">
        <v>2994</v>
      </c>
      <c r="K6" s="29">
        <f t="shared" si="1"/>
        <v>4277.1394018709707</v>
      </c>
      <c r="N6" s="8" t="s">
        <v>44</v>
      </c>
      <c r="O6" s="8">
        <v>2878</v>
      </c>
      <c r="P6" s="8">
        <v>2861</v>
      </c>
      <c r="Q6" s="8" t="s">
        <v>45</v>
      </c>
    </row>
    <row r="7" spans="1:18" x14ac:dyDescent="0.2">
      <c r="A7" s="22">
        <v>45692</v>
      </c>
      <c r="B7" s="21">
        <v>0.24399999999999999</v>
      </c>
      <c r="C7" s="21">
        <v>2.3E-2</v>
      </c>
      <c r="D7" s="6">
        <f t="shared" si="0"/>
        <v>4060.5119999999997</v>
      </c>
      <c r="E7" s="20">
        <v>176544</v>
      </c>
      <c r="G7" s="7">
        <v>123581</v>
      </c>
      <c r="H7" s="8">
        <v>1870</v>
      </c>
      <c r="I7" s="9">
        <f t="shared" si="2"/>
        <v>2671.4242480640228</v>
      </c>
      <c r="J7" s="8">
        <v>1870</v>
      </c>
      <c r="K7" s="29">
        <f t="shared" si="1"/>
        <v>2671.4242480640228</v>
      </c>
      <c r="N7" s="8" t="s">
        <v>51</v>
      </c>
      <c r="O7" s="8">
        <v>1945</v>
      </c>
      <c r="P7" s="8">
        <v>1773</v>
      </c>
      <c r="Q7" s="8" t="s">
        <v>52</v>
      </c>
    </row>
    <row r="8" spans="1:18" x14ac:dyDescent="0.2">
      <c r="A8" s="22">
        <v>45699</v>
      </c>
      <c r="B8" s="21">
        <v>0.23499999999999999</v>
      </c>
      <c r="C8" s="21">
        <v>1.7000000000000001E-2</v>
      </c>
      <c r="D8" s="6">
        <f t="shared" si="0"/>
        <v>2996.9640000000004</v>
      </c>
      <c r="E8" s="20">
        <v>176292</v>
      </c>
      <c r="G8" s="7">
        <v>123405</v>
      </c>
      <c r="H8" s="8">
        <v>446</v>
      </c>
      <c r="I8" s="9">
        <f t="shared" si="2"/>
        <v>637.1397593290385</v>
      </c>
      <c r="J8" s="8">
        <v>131</v>
      </c>
      <c r="K8" s="29">
        <f t="shared" si="1"/>
        <v>187.14194724687007</v>
      </c>
      <c r="N8" s="8" t="s">
        <v>60</v>
      </c>
      <c r="O8" s="8">
        <v>20</v>
      </c>
      <c r="P8" s="8">
        <v>17</v>
      </c>
      <c r="Q8" s="8"/>
    </row>
    <row r="9" spans="1:18" x14ac:dyDescent="0.2">
      <c r="A9" s="22">
        <v>45706</v>
      </c>
      <c r="B9" s="21">
        <v>0.23599999999999999</v>
      </c>
      <c r="C9" s="21">
        <v>1.2999999999999999E-2</v>
      </c>
      <c r="D9" s="6">
        <f t="shared" si="0"/>
        <v>2288.3119999999999</v>
      </c>
      <c r="E9" s="7">
        <v>176024</v>
      </c>
      <c r="G9" s="7">
        <v>123217</v>
      </c>
      <c r="H9" s="8">
        <v>370</v>
      </c>
      <c r="I9" s="9">
        <f t="shared" si="2"/>
        <v>528.57057061931391</v>
      </c>
      <c r="J9" s="8">
        <v>74</v>
      </c>
      <c r="K9" s="29">
        <f t="shared" si="1"/>
        <v>105.71411412386277</v>
      </c>
      <c r="N9" s="38" t="s">
        <v>66</v>
      </c>
      <c r="O9" s="8">
        <v>209</v>
      </c>
      <c r="P9" s="8">
        <v>24</v>
      </c>
      <c r="Q9" s="8"/>
      <c r="R9" t="s">
        <v>74</v>
      </c>
    </row>
    <row r="10" spans="1:18" x14ac:dyDescent="0.2">
      <c r="A10" s="22">
        <v>45713</v>
      </c>
      <c r="B10" s="26">
        <v>0.23499999999999999</v>
      </c>
      <c r="C10" s="26">
        <v>1.0999999999999999E-2</v>
      </c>
      <c r="D10" s="6">
        <f t="shared" si="0"/>
        <v>1933.4479999999999</v>
      </c>
      <c r="E10" s="27">
        <v>175768</v>
      </c>
      <c r="G10" s="24">
        <v>123038</v>
      </c>
      <c r="H10" s="25">
        <v>136</v>
      </c>
      <c r="I10" s="9">
        <f t="shared" si="2"/>
        <v>194.2850826573904</v>
      </c>
      <c r="J10" s="25">
        <v>231</v>
      </c>
      <c r="K10" s="29">
        <f t="shared" si="1"/>
        <v>329.99892716071457</v>
      </c>
      <c r="N10" s="8" t="s">
        <v>72</v>
      </c>
      <c r="O10" s="8">
        <v>194</v>
      </c>
      <c r="P10" s="8">
        <v>14</v>
      </c>
      <c r="Q10" s="8"/>
      <c r="R10">
        <v>385</v>
      </c>
    </row>
    <row r="11" spans="1:18" x14ac:dyDescent="0.2">
      <c r="A11" s="22">
        <v>45720</v>
      </c>
      <c r="B11" s="26">
        <v>0.215</v>
      </c>
      <c r="C11" s="26">
        <v>1.2E-2</v>
      </c>
      <c r="D11" s="27">
        <f t="shared" si="0"/>
        <v>2106.672</v>
      </c>
      <c r="E11" s="27">
        <v>175556</v>
      </c>
      <c r="G11" s="7">
        <v>122897</v>
      </c>
      <c r="H11" s="8">
        <v>1298</v>
      </c>
      <c r="I11" s="9">
        <f t="shared" si="2"/>
        <v>1854.1680268843015</v>
      </c>
      <c r="J11" s="8">
        <v>550</v>
      </c>
      <c r="K11" s="29">
        <f t="shared" si="1"/>
        <v>785.6644181713142</v>
      </c>
      <c r="N11" s="8" t="s">
        <v>79</v>
      </c>
      <c r="O11" s="8">
        <v>37</v>
      </c>
      <c r="P11" s="8">
        <v>461</v>
      </c>
      <c r="Q11" s="8"/>
      <c r="R11">
        <v>1162</v>
      </c>
    </row>
    <row r="12" spans="1:18" x14ac:dyDescent="0.2">
      <c r="A12" s="22">
        <v>45727</v>
      </c>
      <c r="B12" s="21">
        <v>0.22500000000000001</v>
      </c>
      <c r="C12" s="21">
        <v>8.9999999999999993E-3</v>
      </c>
      <c r="D12" s="7">
        <f t="shared" si="0"/>
        <v>1578.4739999999999</v>
      </c>
      <c r="E12" s="7">
        <v>175386</v>
      </c>
      <c r="G12" s="7">
        <v>122771</v>
      </c>
      <c r="H12" s="8">
        <v>258</v>
      </c>
      <c r="I12" s="9">
        <f t="shared" si="2"/>
        <v>368.56902688745714</v>
      </c>
      <c r="J12" s="8">
        <v>161</v>
      </c>
      <c r="K12" s="29">
        <f t="shared" si="1"/>
        <v>229.99850127473101</v>
      </c>
      <c r="N12" s="8" t="s">
        <v>86</v>
      </c>
      <c r="O12" s="8">
        <v>59</v>
      </c>
      <c r="P12" s="8">
        <v>35</v>
      </c>
      <c r="Q12" s="8"/>
      <c r="R12">
        <v>413</v>
      </c>
    </row>
    <row r="13" spans="1:18" x14ac:dyDescent="0.2">
      <c r="A13" s="22">
        <v>45734</v>
      </c>
      <c r="B13" s="21">
        <v>0.23</v>
      </c>
      <c r="C13" s="21">
        <v>1.4E-2</v>
      </c>
      <c r="D13" s="7">
        <f t="shared" si="0"/>
        <v>2452.94</v>
      </c>
      <c r="E13" s="7">
        <v>175210</v>
      </c>
      <c r="G13" s="7">
        <v>122647</v>
      </c>
      <c r="H13" s="8">
        <v>329</v>
      </c>
      <c r="I13" s="29">
        <f t="shared" si="2"/>
        <v>470</v>
      </c>
      <c r="J13" s="8">
        <v>225</v>
      </c>
      <c r="K13" s="29">
        <f t="shared" si="1"/>
        <v>321.42857142857144</v>
      </c>
      <c r="N13" s="8" t="s">
        <v>94</v>
      </c>
      <c r="O13" s="8">
        <v>61</v>
      </c>
      <c r="P13" s="8">
        <v>44</v>
      </c>
      <c r="Q13" s="8"/>
    </row>
    <row r="14" spans="1:18" x14ac:dyDescent="0.2">
      <c r="A14" s="22">
        <v>45741</v>
      </c>
      <c r="B14" s="30">
        <v>0.23300000000000001</v>
      </c>
      <c r="C14" s="30">
        <v>1.0999999999999999E-2</v>
      </c>
      <c r="D14" s="31">
        <f t="shared" si="0"/>
        <v>1924.7139999999999</v>
      </c>
      <c r="E14" s="31">
        <v>174974</v>
      </c>
      <c r="G14" s="31">
        <v>122482</v>
      </c>
      <c r="H14" s="32">
        <v>341</v>
      </c>
      <c r="I14" s="33">
        <f t="shared" si="2"/>
        <v>487.14206169069746</v>
      </c>
      <c r="J14" s="32">
        <v>254</v>
      </c>
      <c r="K14" s="33">
        <f t="shared" si="1"/>
        <v>362.85655035025553</v>
      </c>
      <c r="N14" s="32" t="s">
        <v>100</v>
      </c>
      <c r="O14" s="8">
        <v>225</v>
      </c>
      <c r="P14" s="8">
        <v>123</v>
      </c>
      <c r="Q14" s="8"/>
    </row>
    <row r="15" spans="1:18" x14ac:dyDescent="0.2">
      <c r="A15" s="22">
        <v>45748</v>
      </c>
      <c r="B15" s="26">
        <v>0.22700000000000001</v>
      </c>
      <c r="C15" s="26">
        <v>1.2E-2</v>
      </c>
      <c r="D15" s="27">
        <f t="shared" si="0"/>
        <v>2095.5839999999998</v>
      </c>
      <c r="E15" s="27">
        <v>174632</v>
      </c>
      <c r="F15" s="8"/>
      <c r="G15" s="27">
        <v>122243</v>
      </c>
      <c r="H15" s="8">
        <v>329</v>
      </c>
      <c r="I15" s="29">
        <f t="shared" si="2"/>
        <v>469.99769311944243</v>
      </c>
      <c r="J15" s="8">
        <v>152</v>
      </c>
      <c r="K15" s="29">
        <f t="shared" si="1"/>
        <v>217.14179135001598</v>
      </c>
      <c r="L15" s="8"/>
      <c r="M15" s="8"/>
      <c r="N15" s="8" t="s">
        <v>107</v>
      </c>
      <c r="O15" s="8">
        <v>176</v>
      </c>
      <c r="P15" s="8">
        <v>91</v>
      </c>
      <c r="Q15" s="8"/>
    </row>
    <row r="16" spans="1:18" x14ac:dyDescent="0.2">
      <c r="A16" s="22">
        <v>45755</v>
      </c>
      <c r="B16" s="26">
        <v>0.23300000000000001</v>
      </c>
      <c r="C16" s="26">
        <v>1.4E-2</v>
      </c>
      <c r="D16" s="27">
        <f t="shared" si="0"/>
        <v>2441.194</v>
      </c>
      <c r="E16" s="27">
        <v>174371</v>
      </c>
      <c r="G16" s="7">
        <v>122060</v>
      </c>
      <c r="H16" s="8">
        <v>184</v>
      </c>
      <c r="I16" s="29">
        <f t="shared" si="2"/>
        <v>262.85649680485005</v>
      </c>
      <c r="J16" s="8">
        <v>100</v>
      </c>
      <c r="K16" s="29">
        <f t="shared" si="1"/>
        <v>142.85679174176636</v>
      </c>
      <c r="N16" s="8" t="s">
        <v>112</v>
      </c>
      <c r="O16" s="8">
        <v>44</v>
      </c>
      <c r="P16" s="8">
        <v>32</v>
      </c>
      <c r="Q16" s="8"/>
    </row>
    <row r="17" spans="1:18" x14ac:dyDescent="0.2">
      <c r="A17" s="22">
        <v>45762</v>
      </c>
      <c r="B17" s="21">
        <v>0.224</v>
      </c>
      <c r="C17" s="21">
        <v>1.0999999999999999E-2</v>
      </c>
      <c r="D17" s="7">
        <f t="shared" si="0"/>
        <v>1915.617</v>
      </c>
      <c r="E17" s="27">
        <v>174147</v>
      </c>
      <c r="G17" s="7">
        <v>121903</v>
      </c>
      <c r="H17" s="8">
        <v>181</v>
      </c>
      <c r="I17" s="29">
        <f t="shared" si="2"/>
        <v>258.57121645898786</v>
      </c>
      <c r="J17" s="8">
        <v>106</v>
      </c>
      <c r="K17" s="29">
        <f t="shared" si="1"/>
        <v>151.42844720802606</v>
      </c>
      <c r="N17" s="8" t="s">
        <v>121</v>
      </c>
      <c r="O17" s="8">
        <v>58</v>
      </c>
      <c r="P17" s="8">
        <v>28</v>
      </c>
      <c r="Q17" s="8"/>
    </row>
    <row r="18" spans="1:18" x14ac:dyDescent="0.2">
      <c r="A18" s="22">
        <v>45769</v>
      </c>
      <c r="B18" s="21">
        <v>0.23300000000000001</v>
      </c>
      <c r="C18" s="21">
        <v>0.01</v>
      </c>
      <c r="D18" s="7">
        <f t="shared" si="0"/>
        <v>1738.43</v>
      </c>
      <c r="E18" s="27">
        <v>173843</v>
      </c>
      <c r="G18" s="7">
        <v>121691</v>
      </c>
      <c r="H18" s="8">
        <v>199</v>
      </c>
      <c r="I18" s="29">
        <f t="shared" si="2"/>
        <v>284.28361177079654</v>
      </c>
      <c r="J18" s="8">
        <v>87</v>
      </c>
      <c r="K18" s="29">
        <f t="shared" si="1"/>
        <v>124.28479509577537</v>
      </c>
      <c r="N18" s="8" t="s">
        <v>127</v>
      </c>
      <c r="O18" s="8">
        <v>237</v>
      </c>
      <c r="P18" s="8">
        <v>42</v>
      </c>
      <c r="Q18" s="8"/>
    </row>
    <row r="19" spans="1:18" x14ac:dyDescent="0.2">
      <c r="A19" s="22">
        <v>45776</v>
      </c>
      <c r="B19" s="21">
        <v>0.214</v>
      </c>
      <c r="C19" s="21">
        <v>0.01</v>
      </c>
      <c r="D19" s="7">
        <f t="shared" si="0"/>
        <v>1735.8400000000001</v>
      </c>
      <c r="E19" s="27">
        <v>173584</v>
      </c>
      <c r="G19" s="7">
        <v>121509</v>
      </c>
      <c r="H19" s="8">
        <v>401</v>
      </c>
      <c r="I19" s="29">
        <f t="shared" si="2"/>
        <v>572.85619995226693</v>
      </c>
      <c r="J19" s="8">
        <v>103</v>
      </c>
      <c r="K19" s="29">
        <f t="shared" si="1"/>
        <v>147.1426149503329</v>
      </c>
      <c r="N19" s="8" t="s">
        <v>134</v>
      </c>
      <c r="O19" s="8">
        <v>70</v>
      </c>
      <c r="P19" s="8">
        <v>43</v>
      </c>
      <c r="Q19" s="8"/>
    </row>
    <row r="20" spans="1:18" x14ac:dyDescent="0.2">
      <c r="A20" s="22">
        <v>45783</v>
      </c>
      <c r="B20" s="21">
        <v>0.21199999999999999</v>
      </c>
      <c r="C20" s="21">
        <v>1.0999999999999999E-2</v>
      </c>
      <c r="D20" s="7">
        <f t="shared" si="0"/>
        <v>1906.751</v>
      </c>
      <c r="E20" s="27">
        <v>173341</v>
      </c>
      <c r="G20" s="7">
        <v>121339</v>
      </c>
      <c r="H20" s="8">
        <v>236</v>
      </c>
      <c r="I20" s="29">
        <f t="shared" si="2"/>
        <v>337.14202358681052</v>
      </c>
      <c r="J20" s="8">
        <v>108</v>
      </c>
      <c r="K20" s="29">
        <f t="shared" si="1"/>
        <v>154.28533282786242</v>
      </c>
      <c r="N20" s="8" t="s">
        <v>140</v>
      </c>
      <c r="O20" s="8">
        <v>206</v>
      </c>
      <c r="P20" s="8">
        <v>30</v>
      </c>
      <c r="Q20" s="8" t="s">
        <v>152</v>
      </c>
    </row>
    <row r="21" spans="1:18" x14ac:dyDescent="0.2">
      <c r="A21" s="23">
        <v>45790</v>
      </c>
      <c r="B21" s="21">
        <v>0.23599999999999999</v>
      </c>
      <c r="C21" s="21">
        <v>0.01</v>
      </c>
      <c r="D21" s="7">
        <f t="shared" si="0"/>
        <v>1730.83</v>
      </c>
      <c r="E21" s="27">
        <v>173083</v>
      </c>
      <c r="G21" s="7">
        <v>121159</v>
      </c>
      <c r="H21" s="8">
        <v>387</v>
      </c>
      <c r="I21" s="29">
        <f t="shared" si="2"/>
        <v>552.85303609306777</v>
      </c>
      <c r="J21" s="8">
        <v>102</v>
      </c>
      <c r="K21" s="29">
        <f t="shared" si="1"/>
        <v>145.71320331135121</v>
      </c>
      <c r="N21" s="8" t="s">
        <v>151</v>
      </c>
      <c r="O21" s="8">
        <v>49</v>
      </c>
      <c r="P21" s="8">
        <v>27</v>
      </c>
      <c r="Q21" s="8"/>
      <c r="R21" s="8"/>
    </row>
    <row r="22" spans="1:18" x14ac:dyDescent="0.2">
      <c r="A22" s="23">
        <v>45797</v>
      </c>
      <c r="B22" s="21">
        <v>0.24299999999999999</v>
      </c>
      <c r="C22" s="21">
        <v>1.2E-2</v>
      </c>
      <c r="D22" s="7">
        <f t="shared" si="0"/>
        <v>2073.252</v>
      </c>
      <c r="E22" s="27">
        <v>172771</v>
      </c>
      <c r="G22" s="7">
        <v>120940</v>
      </c>
      <c r="H22" s="8">
        <v>99</v>
      </c>
      <c r="I22" s="29">
        <f t="shared" si="2"/>
        <v>141.42822060525879</v>
      </c>
      <c r="J22" s="8">
        <v>17</v>
      </c>
      <c r="K22" s="29">
        <f t="shared" si="1"/>
        <v>24.28565404332727</v>
      </c>
      <c r="N22" s="8" t="s">
        <v>153</v>
      </c>
      <c r="O22" s="8">
        <v>33</v>
      </c>
      <c r="P22" s="8">
        <v>17</v>
      </c>
      <c r="Q22" s="8"/>
    </row>
    <row r="23" spans="1:18" x14ac:dyDescent="0.2">
      <c r="A23" s="23">
        <v>45804</v>
      </c>
      <c r="B23" s="21">
        <v>0.23699999999999999</v>
      </c>
      <c r="C23" s="21">
        <v>0.01</v>
      </c>
      <c r="D23" s="7">
        <f t="shared" si="0"/>
        <v>1725.39</v>
      </c>
      <c r="E23" s="27">
        <v>172539</v>
      </c>
      <c r="G23" s="7">
        <v>120778</v>
      </c>
      <c r="H23" s="8">
        <v>468</v>
      </c>
      <c r="I23" s="29">
        <f t="shared" si="2"/>
        <v>668.56755369355346</v>
      </c>
      <c r="J23" s="8">
        <v>35</v>
      </c>
      <c r="K23" s="29">
        <f t="shared" si="1"/>
        <v>49.999710212124725</v>
      </c>
      <c r="N23" s="8" t="s">
        <v>158</v>
      </c>
      <c r="O23" s="8">
        <v>61</v>
      </c>
      <c r="P23" s="8">
        <v>32</v>
      </c>
      <c r="Q23" s="8"/>
    </row>
    <row r="24" spans="1:18" x14ac:dyDescent="0.2">
      <c r="A24" s="23">
        <v>45811</v>
      </c>
      <c r="B24" s="21">
        <v>0.23400000000000001</v>
      </c>
      <c r="C24" s="21">
        <v>8.9999999999999993E-3</v>
      </c>
      <c r="D24" s="7">
        <f t="shared" si="0"/>
        <v>1550.8439999999998</v>
      </c>
      <c r="E24" s="27">
        <v>172316</v>
      </c>
      <c r="G24" s="7">
        <v>120622</v>
      </c>
      <c r="H24" s="8">
        <v>182</v>
      </c>
      <c r="I24" s="29">
        <f t="shared" si="2"/>
        <v>259.9982756047819</v>
      </c>
      <c r="J24" s="8">
        <v>210</v>
      </c>
      <c r="K24" s="29">
        <f t="shared" si="1"/>
        <v>299.99801031320987</v>
      </c>
      <c r="N24" s="8" t="s">
        <v>164</v>
      </c>
      <c r="O24" s="8">
        <v>57</v>
      </c>
      <c r="P24" s="8">
        <v>41</v>
      </c>
      <c r="Q24" s="8"/>
    </row>
    <row r="25" spans="1:18" x14ac:dyDescent="0.2">
      <c r="A25" s="23">
        <v>45818</v>
      </c>
      <c r="B25" s="21">
        <v>0.24</v>
      </c>
      <c r="C25" s="21">
        <v>8.9999999999999993E-3</v>
      </c>
      <c r="D25" s="7">
        <f t="shared" si="0"/>
        <v>1548.819</v>
      </c>
      <c r="E25" s="27">
        <v>172091</v>
      </c>
      <c r="G25" s="7">
        <v>120464</v>
      </c>
      <c r="H25" s="8">
        <v>162</v>
      </c>
      <c r="I25" s="29">
        <f t="shared" si="2"/>
        <v>231.42799508566875</v>
      </c>
      <c r="J25" s="8">
        <v>94</v>
      </c>
      <c r="K25" s="29">
        <f t="shared" si="1"/>
        <v>134.28537986452383</v>
      </c>
      <c r="N25" s="8" t="s">
        <v>170</v>
      </c>
      <c r="O25" s="8">
        <v>66</v>
      </c>
      <c r="P25" s="8">
        <v>39</v>
      </c>
      <c r="Q25" s="8"/>
    </row>
    <row r="26" spans="1:18" x14ac:dyDescent="0.2">
      <c r="A26" s="23">
        <v>45825</v>
      </c>
      <c r="B26" s="21">
        <v>0.22800000000000001</v>
      </c>
      <c r="C26" s="21">
        <v>0.01</v>
      </c>
      <c r="D26" s="7">
        <f t="shared" si="0"/>
        <v>1718.81</v>
      </c>
      <c r="E26" s="27">
        <v>171881</v>
      </c>
      <c r="G26" s="7">
        <v>120317</v>
      </c>
      <c r="H26" s="8">
        <v>164</v>
      </c>
      <c r="I26" s="29">
        <f t="shared" si="2"/>
        <v>234.28513011461388</v>
      </c>
      <c r="J26" s="8">
        <v>90</v>
      </c>
      <c r="K26" s="29">
        <f t="shared" si="1"/>
        <v>128.57110798972715</v>
      </c>
      <c r="N26" s="8" t="s">
        <v>176</v>
      </c>
      <c r="O26" s="25">
        <v>219</v>
      </c>
      <c r="P26" s="25">
        <v>26</v>
      </c>
    </row>
    <row r="27" spans="1:18" x14ac:dyDescent="0.2">
      <c r="A27" s="23">
        <v>45832</v>
      </c>
      <c r="B27" s="21">
        <v>0.23899999999999999</v>
      </c>
      <c r="C27" s="21">
        <v>1.2999999999999999E-2</v>
      </c>
      <c r="D27" s="7">
        <f t="shared" si="0"/>
        <v>2231.1120000000001</v>
      </c>
      <c r="E27" s="27">
        <v>171624</v>
      </c>
      <c r="G27" s="7">
        <v>120137</v>
      </c>
      <c r="H27" s="8">
        <v>124</v>
      </c>
      <c r="I27" s="29">
        <f t="shared" si="2"/>
        <v>177.14256224144103</v>
      </c>
      <c r="J27" s="8">
        <v>85</v>
      </c>
      <c r="K27" s="29">
        <f t="shared" si="1"/>
        <v>121.42836927840715</v>
      </c>
      <c r="N27" s="8" t="s">
        <v>183</v>
      </c>
      <c r="O27" s="8">
        <v>223</v>
      </c>
      <c r="P27" s="8">
        <v>206</v>
      </c>
      <c r="Q27" s="8">
        <f>42+143</f>
        <v>185</v>
      </c>
      <c r="R27" t="s">
        <v>184</v>
      </c>
    </row>
    <row r="28" spans="1:18" x14ac:dyDescent="0.2">
      <c r="A28" s="23">
        <v>45839</v>
      </c>
      <c r="B28" s="21">
        <v>0.24099999999999999</v>
      </c>
      <c r="C28" s="21">
        <v>8.0000000000000002E-3</v>
      </c>
      <c r="D28" s="7">
        <f t="shared" si="0"/>
        <v>1370.9760000000001</v>
      </c>
      <c r="E28" s="27">
        <v>171372</v>
      </c>
      <c r="G28" s="7">
        <v>119961</v>
      </c>
      <c r="H28" s="8">
        <v>160</v>
      </c>
      <c r="I28" s="29">
        <f t="shared" si="2"/>
        <v>228.57028534273641</v>
      </c>
      <c r="J28" s="8">
        <v>93</v>
      </c>
      <c r="K28" s="29">
        <f t="shared" si="1"/>
        <v>132.85647835546553</v>
      </c>
      <c r="N28" s="8" t="s">
        <v>189</v>
      </c>
      <c r="O28" s="8">
        <v>54</v>
      </c>
      <c r="P28" s="8">
        <v>209</v>
      </c>
      <c r="Q28" s="8"/>
    </row>
    <row r="29" spans="1:18" x14ac:dyDescent="0.2">
      <c r="A29" s="23">
        <v>45846</v>
      </c>
      <c r="B29" s="21">
        <v>0.24199999999999999</v>
      </c>
      <c r="C29" s="21">
        <v>0.01</v>
      </c>
      <c r="D29" s="7">
        <f t="shared" si="0"/>
        <v>1711.48</v>
      </c>
      <c r="E29" s="27">
        <v>171148</v>
      </c>
      <c r="G29" s="7">
        <v>119804</v>
      </c>
      <c r="H29" s="8">
        <v>358</v>
      </c>
      <c r="I29" s="29">
        <f t="shared" si="2"/>
        <v>511.42686387766685</v>
      </c>
      <c r="J29" s="8">
        <v>108</v>
      </c>
      <c r="K29" s="29">
        <f t="shared" si="1"/>
        <v>154.28519915862574</v>
      </c>
      <c r="N29" s="8" t="s">
        <v>195</v>
      </c>
      <c r="O29" s="8">
        <v>235</v>
      </c>
      <c r="P29" s="8">
        <v>28</v>
      </c>
      <c r="Q29" s="8"/>
    </row>
    <row r="30" spans="1:18" x14ac:dyDescent="0.2">
      <c r="A30" s="23">
        <v>45853</v>
      </c>
      <c r="B30" s="21">
        <v>0.24099999999999999</v>
      </c>
      <c r="C30" s="21">
        <v>0.01</v>
      </c>
      <c r="D30" s="7">
        <f t="shared" si="0"/>
        <v>1709.1200000000001</v>
      </c>
      <c r="E30" s="27">
        <v>170912</v>
      </c>
      <c r="G30" s="7">
        <v>119639</v>
      </c>
      <c r="H30" s="8">
        <v>216</v>
      </c>
      <c r="I30" s="29">
        <f t="shared" si="2"/>
        <v>308.56988105885205</v>
      </c>
      <c r="J30" s="8">
        <v>364</v>
      </c>
      <c r="K30" s="29">
        <f t="shared" si="1"/>
        <v>519.99739215473221</v>
      </c>
      <c r="N30" s="8" t="s">
        <v>200</v>
      </c>
      <c r="O30" s="8">
        <v>42</v>
      </c>
      <c r="P30" s="8">
        <v>23</v>
      </c>
      <c r="Q30" s="8">
        <v>25</v>
      </c>
      <c r="R30" t="s">
        <v>184</v>
      </c>
    </row>
    <row r="31" spans="1:18" x14ac:dyDescent="0.2">
      <c r="A31" s="23">
        <v>45860</v>
      </c>
      <c r="B31" s="21">
        <v>0.24</v>
      </c>
      <c r="C31" s="21">
        <v>8.9999999999999993E-3</v>
      </c>
      <c r="D31" s="7">
        <f t="shared" si="0"/>
        <v>1535.877</v>
      </c>
      <c r="E31" s="27">
        <v>170653</v>
      </c>
      <c r="G31" s="7">
        <v>119458</v>
      </c>
      <c r="H31" s="8">
        <v>309</v>
      </c>
      <c r="I31" s="29">
        <f t="shared" si="2"/>
        <v>441.42524569304692</v>
      </c>
      <c r="J31" s="8">
        <v>83</v>
      </c>
      <c r="K31" s="29">
        <f t="shared" si="1"/>
        <v>118.57053525088315</v>
      </c>
      <c r="N31" s="8" t="s">
        <v>205</v>
      </c>
      <c r="O31" s="8">
        <v>221</v>
      </c>
      <c r="P31" s="8">
        <v>19</v>
      </c>
      <c r="Q31" s="8">
        <v>22</v>
      </c>
      <c r="R31" t="s">
        <v>184</v>
      </c>
    </row>
    <row r="32" spans="1:18" x14ac:dyDescent="0.2">
      <c r="A32" s="23">
        <v>45867</v>
      </c>
      <c r="B32" s="21">
        <v>0.24099999999999999</v>
      </c>
      <c r="C32" s="21">
        <v>8.0000000000000002E-3</v>
      </c>
      <c r="D32" s="7">
        <f t="shared" si="0"/>
        <v>1363.6880000000001</v>
      </c>
      <c r="E32" s="27">
        <v>170461</v>
      </c>
      <c r="G32" s="7">
        <v>119323</v>
      </c>
      <c r="H32" s="8">
        <v>264</v>
      </c>
      <c r="I32" s="29">
        <f t="shared" si="2"/>
        <v>377.14190893624868</v>
      </c>
      <c r="J32" s="8">
        <v>185</v>
      </c>
      <c r="K32" s="29">
        <f t="shared" si="1"/>
        <v>264.28504982275001</v>
      </c>
      <c r="N32" s="8" t="s">
        <v>210</v>
      </c>
      <c r="O32" s="8">
        <v>42</v>
      </c>
      <c r="P32" s="8">
        <v>21</v>
      </c>
      <c r="Q32" s="8">
        <v>24</v>
      </c>
      <c r="R32" t="s">
        <v>184</v>
      </c>
    </row>
    <row r="33" spans="1:19" x14ac:dyDescent="0.2">
      <c r="A33" s="23">
        <v>45874</v>
      </c>
      <c r="B33" s="21">
        <v>0.23599999999999999</v>
      </c>
      <c r="C33" s="21">
        <v>8.9999999999999993E-3</v>
      </c>
      <c r="D33" s="7">
        <f t="shared" si="0"/>
        <v>1532.2139999999999</v>
      </c>
      <c r="E33" s="27">
        <v>170246</v>
      </c>
      <c r="G33" s="7">
        <v>119173</v>
      </c>
      <c r="H33" s="8">
        <v>220</v>
      </c>
      <c r="I33" s="29">
        <f t="shared" si="2"/>
        <v>314.28360450773249</v>
      </c>
      <c r="J33" s="8">
        <v>189</v>
      </c>
      <c r="K33" s="29">
        <f t="shared" si="1"/>
        <v>269.99818750891563</v>
      </c>
      <c r="N33" s="8" t="s">
        <v>215</v>
      </c>
      <c r="O33" s="8">
        <v>28</v>
      </c>
      <c r="P33" s="8">
        <v>18</v>
      </c>
      <c r="Q33" s="8">
        <v>18</v>
      </c>
      <c r="R33" t="s">
        <v>184</v>
      </c>
    </row>
    <row r="34" spans="1:19" x14ac:dyDescent="0.2">
      <c r="A34" s="23">
        <v>45881</v>
      </c>
      <c r="B34" s="21">
        <v>0.23899999999999999</v>
      </c>
      <c r="C34" s="21">
        <v>8.0000000000000002E-3</v>
      </c>
      <c r="D34" s="7">
        <f t="shared" si="0"/>
        <v>1360.192</v>
      </c>
      <c r="E34" s="27">
        <v>170024</v>
      </c>
      <c r="G34" s="7">
        <v>119017</v>
      </c>
      <c r="H34" s="25">
        <v>333</v>
      </c>
      <c r="I34" s="29">
        <f t="shared" si="2"/>
        <v>475.71348630867863</v>
      </c>
      <c r="J34" s="8">
        <v>331</v>
      </c>
      <c r="K34" s="29">
        <f t="shared" si="1"/>
        <v>472.85634825277066</v>
      </c>
      <c r="N34" s="8" t="s">
        <v>223</v>
      </c>
      <c r="O34" s="8">
        <v>34</v>
      </c>
      <c r="P34" s="8">
        <v>23</v>
      </c>
      <c r="Q34" s="8">
        <v>332</v>
      </c>
      <c r="R34" t="s">
        <v>184</v>
      </c>
    </row>
    <row r="35" spans="1:19" x14ac:dyDescent="0.2">
      <c r="A35" s="23">
        <v>45888</v>
      </c>
      <c r="B35" s="21">
        <v>0.23899999999999999</v>
      </c>
      <c r="C35" s="21">
        <v>1.0999999999999999E-2</v>
      </c>
      <c r="D35" s="7">
        <f t="shared" si="0"/>
        <v>1867.7779999999998</v>
      </c>
      <c r="E35" s="27">
        <v>169798</v>
      </c>
      <c r="G35" s="7">
        <v>118859</v>
      </c>
      <c r="H35" s="8">
        <v>617</v>
      </c>
      <c r="I35" s="29">
        <f t="shared" si="2"/>
        <v>881.42560512876605</v>
      </c>
      <c r="J35" s="8">
        <v>486</v>
      </c>
      <c r="K35" s="29">
        <f t="shared" si="1"/>
        <v>694.28337778376056</v>
      </c>
      <c r="N35" s="8" t="s">
        <v>228</v>
      </c>
      <c r="O35" s="8">
        <v>443</v>
      </c>
      <c r="P35" s="8">
        <v>455</v>
      </c>
      <c r="Q35" s="8">
        <v>491</v>
      </c>
      <c r="R35" t="s">
        <v>184</v>
      </c>
    </row>
    <row r="36" spans="1:19" x14ac:dyDescent="0.2">
      <c r="A36" s="23">
        <v>45895</v>
      </c>
      <c r="B36" s="21">
        <v>0.23499999999999999</v>
      </c>
      <c r="C36" s="21">
        <v>8.0000000000000002E-3</v>
      </c>
      <c r="D36" s="7">
        <f t="shared" si="0"/>
        <v>1356.1759999999999</v>
      </c>
      <c r="E36" s="7">
        <v>169522</v>
      </c>
      <c r="G36" s="7">
        <v>118666</v>
      </c>
      <c r="H36" s="8">
        <v>310</v>
      </c>
      <c r="I36" s="29">
        <f t="shared" si="2"/>
        <v>442.85490367923416</v>
      </c>
      <c r="J36" s="8">
        <v>221</v>
      </c>
      <c r="K36" s="29">
        <f t="shared" si="1"/>
        <v>315.71268939713144</v>
      </c>
      <c r="N36" s="8" t="s">
        <v>233</v>
      </c>
      <c r="O36" s="8">
        <v>77</v>
      </c>
      <c r="P36" s="8">
        <v>49</v>
      </c>
      <c r="Q36" s="8">
        <v>75</v>
      </c>
      <c r="R36" s="35" t="s">
        <v>184</v>
      </c>
    </row>
    <row r="37" spans="1:19" x14ac:dyDescent="0.2">
      <c r="A37" s="23">
        <v>45902</v>
      </c>
      <c r="B37" s="21">
        <v>0.24</v>
      </c>
      <c r="C37" s="21">
        <v>6.0000000000000001E-3</v>
      </c>
      <c r="D37" s="7">
        <f t="shared" si="0"/>
        <v>1015.314</v>
      </c>
      <c r="E37" s="7">
        <v>169219</v>
      </c>
      <c r="G37" s="7">
        <v>118452</v>
      </c>
      <c r="H37" s="8">
        <v>520</v>
      </c>
      <c r="I37" s="29">
        <f t="shared" si="2"/>
        <v>742.86529564718205</v>
      </c>
      <c r="J37" s="8">
        <v>205</v>
      </c>
      <c r="K37" s="29">
        <f t="shared" si="1"/>
        <v>292.86035693783134</v>
      </c>
      <c r="N37" s="8" t="s">
        <v>248</v>
      </c>
      <c r="O37" s="8">
        <v>42</v>
      </c>
      <c r="P37" s="8">
        <v>46</v>
      </c>
      <c r="Q37" s="8">
        <v>48</v>
      </c>
      <c r="R37" t="s">
        <v>184</v>
      </c>
    </row>
    <row r="38" spans="1:19" x14ac:dyDescent="0.2">
      <c r="A38" s="23">
        <v>45909</v>
      </c>
      <c r="B38" s="21">
        <v>0.24</v>
      </c>
      <c r="C38" s="21">
        <v>1.2E-2</v>
      </c>
      <c r="D38" s="7">
        <f t="shared" si="0"/>
        <v>2027.94</v>
      </c>
      <c r="E38" s="7">
        <v>168995</v>
      </c>
      <c r="G38" s="7">
        <v>118296</v>
      </c>
      <c r="H38" s="8">
        <v>532</v>
      </c>
      <c r="I38" s="29">
        <f t="shared" si="2"/>
        <v>760.0032122810577</v>
      </c>
      <c r="J38" s="8">
        <v>171</v>
      </c>
      <c r="K38" s="29">
        <f t="shared" si="1"/>
        <v>244.28674680462569</v>
      </c>
      <c r="N38" s="8" t="s">
        <v>253</v>
      </c>
      <c r="O38" s="8">
        <v>256</v>
      </c>
      <c r="P38" s="8">
        <v>54</v>
      </c>
      <c r="Q38" s="8">
        <v>159</v>
      </c>
      <c r="R38" t="s">
        <v>184</v>
      </c>
    </row>
    <row r="39" spans="1:19" x14ac:dyDescent="0.2">
      <c r="A39" s="23">
        <v>45916</v>
      </c>
      <c r="B39" s="21">
        <v>0.24299999999999999</v>
      </c>
      <c r="C39" s="21">
        <v>1.0999999999999999E-2</v>
      </c>
      <c r="D39" s="7">
        <f t="shared" si="0"/>
        <v>1856.5359999999998</v>
      </c>
      <c r="E39" s="7">
        <v>168776</v>
      </c>
      <c r="G39" s="7">
        <v>118144</v>
      </c>
      <c r="H39" s="8">
        <v>522</v>
      </c>
      <c r="I39" s="29">
        <f t="shared" si="2"/>
        <v>745.7092361863489</v>
      </c>
      <c r="J39" s="8">
        <v>139</v>
      </c>
      <c r="K39" s="29">
        <f t="shared" si="1"/>
        <v>198.57008396533044</v>
      </c>
      <c r="N39" s="8" t="s">
        <v>254</v>
      </c>
      <c r="O39" s="8">
        <v>104</v>
      </c>
      <c r="P39" s="8">
        <v>72</v>
      </c>
      <c r="Q39" s="8">
        <v>135</v>
      </c>
      <c r="R39" t="s">
        <v>184</v>
      </c>
    </row>
    <row r="40" spans="1:19" x14ac:dyDescent="0.2">
      <c r="A40" s="23">
        <v>45923</v>
      </c>
      <c r="B40" s="21">
        <v>0.23899999999999999</v>
      </c>
      <c r="C40" s="21">
        <v>0.01</v>
      </c>
      <c r="D40" s="7">
        <f t="shared" si="0"/>
        <v>1684.83</v>
      </c>
      <c r="E40" s="7">
        <v>168483</v>
      </c>
      <c r="G40" s="7">
        <v>117939</v>
      </c>
      <c r="H40" s="8">
        <v>292</v>
      </c>
      <c r="I40" s="29">
        <f t="shared" si="2"/>
        <v>417.13967389921908</v>
      </c>
      <c r="J40" s="8">
        <v>314</v>
      </c>
      <c r="K40" s="29">
        <f t="shared" si="1"/>
        <v>448.56800549436571</v>
      </c>
      <c r="N40" s="8" t="s">
        <v>258</v>
      </c>
      <c r="O40" s="8">
        <v>51</v>
      </c>
      <c r="P40" s="8">
        <v>40</v>
      </c>
      <c r="Q40" s="8">
        <v>126</v>
      </c>
      <c r="R40" t="s">
        <v>184</v>
      </c>
    </row>
    <row r="41" spans="1:19" x14ac:dyDescent="0.2">
      <c r="A41" s="23">
        <v>45930</v>
      </c>
      <c r="B41" s="21">
        <v>0.23300000000000001</v>
      </c>
      <c r="C41" s="21">
        <v>7.0000000000000001E-3</v>
      </c>
      <c r="D41" s="7">
        <f t="shared" si="0"/>
        <v>1177.75</v>
      </c>
      <c r="E41" s="7">
        <v>168250</v>
      </c>
      <c r="G41" s="7">
        <v>117775</v>
      </c>
      <c r="H41" s="8">
        <v>224</v>
      </c>
      <c r="I41" s="29">
        <f t="shared" ref="I41:I47" si="3">(H41/G41)*E41</f>
        <v>320</v>
      </c>
      <c r="J41" s="8">
        <v>209</v>
      </c>
      <c r="K41" s="29">
        <f t="shared" ref="K41:K47" si="4">(J41/G41)*E41</f>
        <v>298.57142857142856</v>
      </c>
      <c r="N41" s="8" t="s">
        <v>264</v>
      </c>
      <c r="O41" s="8">
        <v>55</v>
      </c>
      <c r="P41" s="8">
        <v>24</v>
      </c>
      <c r="Q41" s="8">
        <v>10</v>
      </c>
      <c r="R41" t="s">
        <v>184</v>
      </c>
    </row>
    <row r="42" spans="1:19" x14ac:dyDescent="0.2">
      <c r="A42" s="23">
        <v>45937</v>
      </c>
      <c r="B42" s="21">
        <v>0.22700000000000001</v>
      </c>
      <c r="C42" s="21">
        <v>8.9999999999999993E-3</v>
      </c>
      <c r="D42" s="7">
        <f t="shared" si="0"/>
        <v>1512.4949999999999</v>
      </c>
      <c r="E42" s="7">
        <v>168055</v>
      </c>
      <c r="G42" s="7">
        <v>117639</v>
      </c>
      <c r="H42" s="8">
        <v>124</v>
      </c>
      <c r="I42" s="29">
        <f t="shared" si="3"/>
        <v>177.14210423414002</v>
      </c>
      <c r="J42" s="8">
        <v>91</v>
      </c>
      <c r="K42" s="29">
        <f t="shared" si="4"/>
        <v>129.99944746215115</v>
      </c>
      <c r="N42" s="8" t="s">
        <v>270</v>
      </c>
      <c r="O42" s="8">
        <v>61</v>
      </c>
      <c r="P42" s="8">
        <v>33</v>
      </c>
      <c r="Q42" s="8">
        <v>28</v>
      </c>
      <c r="R42" t="s">
        <v>184</v>
      </c>
    </row>
    <row r="43" spans="1:19" x14ac:dyDescent="0.2">
      <c r="A43" s="23">
        <v>45944</v>
      </c>
      <c r="B43" s="21">
        <v>0.22900000000000001</v>
      </c>
      <c r="C43" s="21">
        <v>8.0000000000000002E-3</v>
      </c>
      <c r="D43" s="7">
        <f t="shared" si="0"/>
        <v>1408.704</v>
      </c>
      <c r="E43" s="48">
        <v>176088</v>
      </c>
      <c r="G43" s="7">
        <v>123262</v>
      </c>
      <c r="H43" s="8">
        <f>244+192</f>
        <v>436</v>
      </c>
      <c r="I43" s="29">
        <f t="shared" si="3"/>
        <v>622.85512161087763</v>
      </c>
      <c r="J43" s="8">
        <v>123</v>
      </c>
      <c r="K43" s="29">
        <f t="shared" si="4"/>
        <v>175.7137155003164</v>
      </c>
      <c r="N43" s="8" t="s">
        <v>276</v>
      </c>
      <c r="O43" s="8">
        <v>133</v>
      </c>
      <c r="P43" s="8">
        <v>23</v>
      </c>
      <c r="Q43" s="8">
        <v>61</v>
      </c>
      <c r="R43" t="s">
        <v>184</v>
      </c>
      <c r="S43" t="s">
        <v>275</v>
      </c>
    </row>
    <row r="44" spans="1:19" x14ac:dyDescent="0.2">
      <c r="A44" s="23">
        <v>45951</v>
      </c>
      <c r="B44" s="21">
        <v>0.23200000000000001</v>
      </c>
      <c r="C44" s="21">
        <v>8.0000000000000002E-3</v>
      </c>
      <c r="D44" s="7">
        <f t="shared" si="0"/>
        <v>1420.3440000000001</v>
      </c>
      <c r="E44" s="48">
        <v>177543</v>
      </c>
      <c r="G44" s="7">
        <v>124281</v>
      </c>
      <c r="H44" s="8">
        <v>537</v>
      </c>
      <c r="I44" s="29">
        <f t="shared" si="3"/>
        <v>767.13730175972205</v>
      </c>
      <c r="J44" s="8">
        <v>105</v>
      </c>
      <c r="K44" s="29">
        <f t="shared" si="4"/>
        <v>149.99891375190094</v>
      </c>
      <c r="N44" s="8" t="s">
        <v>281</v>
      </c>
      <c r="O44" s="8">
        <v>44</v>
      </c>
      <c r="P44" s="8">
        <v>226</v>
      </c>
      <c r="Q44" s="8">
        <v>29</v>
      </c>
      <c r="R44" t="s">
        <v>184</v>
      </c>
    </row>
    <row r="45" spans="1:19" x14ac:dyDescent="0.2">
      <c r="A45" s="23">
        <v>45958</v>
      </c>
      <c r="B45" s="21">
        <v>0.23499999999999999</v>
      </c>
      <c r="C45" s="21">
        <v>1.6E-2</v>
      </c>
      <c r="D45" s="7">
        <f t="shared" si="0"/>
        <v>2864.1440000000002</v>
      </c>
      <c r="E45" s="48">
        <v>179009</v>
      </c>
      <c r="G45" s="7">
        <v>89508</v>
      </c>
      <c r="H45" s="8">
        <v>1571</v>
      </c>
      <c r="I45" s="29">
        <f t="shared" si="3"/>
        <v>3141.8771394735663</v>
      </c>
      <c r="J45" s="8">
        <v>579</v>
      </c>
      <c r="K45" s="29">
        <f t="shared" si="4"/>
        <v>1157.9547191312508</v>
      </c>
      <c r="N45" s="8" t="s">
        <v>285</v>
      </c>
      <c r="O45" s="8">
        <v>59</v>
      </c>
      <c r="P45" s="8">
        <v>513</v>
      </c>
      <c r="Q45" s="8">
        <v>25</v>
      </c>
      <c r="R45" t="s">
        <v>184</v>
      </c>
      <c r="S45" t="s">
        <v>291</v>
      </c>
    </row>
    <row r="46" spans="1:19" x14ac:dyDescent="0.2">
      <c r="A46" s="23">
        <v>45966</v>
      </c>
      <c r="B46" s="21">
        <v>0.219</v>
      </c>
      <c r="C46" s="21">
        <v>8.0000000000000002E-3</v>
      </c>
      <c r="D46" s="7">
        <f t="shared" si="0"/>
        <v>1444.808</v>
      </c>
      <c r="E46" s="48">
        <v>180601</v>
      </c>
      <c r="G46" s="7">
        <v>126421</v>
      </c>
      <c r="H46" s="8">
        <v>742</v>
      </c>
      <c r="I46" s="29">
        <f t="shared" si="3"/>
        <v>1059.9974845951226</v>
      </c>
      <c r="J46" s="8">
        <v>107</v>
      </c>
      <c r="K46" s="29">
        <f t="shared" si="4"/>
        <v>152.85678012355541</v>
      </c>
      <c r="N46" s="8" t="s">
        <v>292</v>
      </c>
      <c r="O46" s="8">
        <v>26</v>
      </c>
      <c r="P46" s="8">
        <v>27</v>
      </c>
      <c r="Q46" s="8">
        <v>27</v>
      </c>
      <c r="R46" t="s">
        <v>184</v>
      </c>
    </row>
    <row r="47" spans="1:19" s="58" customFormat="1" x14ac:dyDescent="0.2">
      <c r="A47" s="55">
        <v>45972</v>
      </c>
      <c r="B47" s="56">
        <v>0.22800000000000001</v>
      </c>
      <c r="C47" s="56">
        <v>8.0000000000000002E-3</v>
      </c>
      <c r="D47" s="57">
        <f t="shared" si="0"/>
        <v>1460.104</v>
      </c>
      <c r="E47" s="57">
        <v>182513</v>
      </c>
      <c r="G47" s="57">
        <v>136884</v>
      </c>
      <c r="H47" s="59">
        <v>392</v>
      </c>
      <c r="I47" s="60">
        <f t="shared" si="3"/>
        <v>522.66953040530666</v>
      </c>
      <c r="J47" s="59">
        <v>7</v>
      </c>
      <c r="K47" s="60">
        <f t="shared" si="4"/>
        <v>9.3333844715233329</v>
      </c>
      <c r="N47" s="59" t="s">
        <v>297</v>
      </c>
      <c r="O47" s="59"/>
      <c r="P47" s="59"/>
      <c r="Q47" s="59"/>
      <c r="S47" s="58" t="s">
        <v>298</v>
      </c>
    </row>
    <row r="48" spans="1:19" x14ac:dyDescent="0.2">
      <c r="A48" s="23"/>
      <c r="B48" s="21"/>
      <c r="C48" s="21"/>
      <c r="D48" s="7"/>
      <c r="E48" s="7"/>
      <c r="G48" s="7"/>
      <c r="H48" s="8"/>
      <c r="I48" s="29"/>
      <c r="J48" s="8"/>
      <c r="K48" s="29"/>
      <c r="N48" s="8"/>
      <c r="O48" s="8"/>
      <c r="P48" s="8"/>
      <c r="Q48" s="8"/>
    </row>
    <row r="49" spans="1:17" x14ac:dyDescent="0.2">
      <c r="A49" s="43" t="s">
        <v>242</v>
      </c>
      <c r="B49" s="44">
        <f>AVERAGE(B3:B47)</f>
        <v>0.23151111111111106</v>
      </c>
      <c r="C49" s="44">
        <f>AVERAGE(C3:C47)</f>
        <v>1.0644444444444451E-2</v>
      </c>
      <c r="D49" s="45">
        <f>AVERAGE(D3:D47)</f>
        <v>1849.7026000000001</v>
      </c>
      <c r="E49" s="45"/>
      <c r="F49" s="17"/>
      <c r="G49" s="45" t="s">
        <v>241</v>
      </c>
      <c r="H49" s="46"/>
      <c r="I49" s="47">
        <f>MEDIAN(I3:I47)</f>
        <v>469.99769311944243</v>
      </c>
      <c r="J49" s="8"/>
      <c r="K49" s="29"/>
      <c r="N49" s="8"/>
      <c r="O49" s="8"/>
      <c r="P49" s="8"/>
      <c r="Q49" s="8"/>
    </row>
    <row r="50" spans="1:17" x14ac:dyDescent="0.2">
      <c r="A50" s="23"/>
      <c r="B50" s="21"/>
      <c r="C50" s="21"/>
      <c r="D50" s="7"/>
      <c r="E50" s="7"/>
      <c r="G50" s="7"/>
      <c r="H50" s="8"/>
      <c r="I50" s="29"/>
      <c r="J50" s="8"/>
      <c r="K50" s="29"/>
      <c r="N50" s="8"/>
      <c r="O50" s="8"/>
      <c r="P50" s="8"/>
      <c r="Q50" s="8"/>
    </row>
    <row r="51" spans="1:17" x14ac:dyDescent="0.2">
      <c r="A51" s="23"/>
      <c r="B51" s="21"/>
      <c r="C51" s="21"/>
      <c r="D51" s="7"/>
      <c r="E51" s="7"/>
      <c r="G51" s="7"/>
      <c r="H51" s="8"/>
      <c r="I51" s="29"/>
      <c r="J51" s="8"/>
      <c r="K51" s="29"/>
      <c r="N51" s="8"/>
      <c r="O51" s="8"/>
      <c r="P51" s="8"/>
      <c r="Q51" s="8"/>
    </row>
    <row r="52" spans="1:17" x14ac:dyDescent="0.2">
      <c r="A52" s="23"/>
      <c r="B52" s="21"/>
      <c r="C52" s="21"/>
      <c r="D52" s="7"/>
      <c r="E52" s="7"/>
      <c r="G52" s="7"/>
      <c r="H52" s="8"/>
      <c r="I52" s="29"/>
      <c r="J52" s="8"/>
      <c r="K52" s="29"/>
      <c r="N52" s="8"/>
      <c r="O52" s="8"/>
      <c r="P52" s="8"/>
      <c r="Q52" s="8"/>
    </row>
    <row r="53" spans="1:17" x14ac:dyDescent="0.2">
      <c r="A53" s="23"/>
      <c r="B53" s="21"/>
      <c r="C53" s="21"/>
      <c r="D53" s="7"/>
      <c r="E53" s="7"/>
      <c r="G53" s="7"/>
      <c r="H53" s="8"/>
      <c r="I53" s="29"/>
      <c r="J53" s="8"/>
      <c r="K53" s="29"/>
      <c r="N53" s="8"/>
      <c r="O53" s="8"/>
      <c r="P53" s="8"/>
      <c r="Q53" s="8"/>
    </row>
    <row r="54" spans="1:17" x14ac:dyDescent="0.2">
      <c r="A54" s="23"/>
      <c r="B54" s="21"/>
      <c r="C54" s="21"/>
      <c r="D54" s="7"/>
      <c r="E54" s="7"/>
      <c r="G54" s="7"/>
      <c r="H54" s="8"/>
      <c r="I54" s="29"/>
      <c r="J54" s="8"/>
      <c r="K54" s="29"/>
      <c r="N54" s="8"/>
      <c r="O54" s="8"/>
      <c r="P54" s="8"/>
      <c r="Q54" s="8"/>
    </row>
    <row r="55" spans="1:17" x14ac:dyDescent="0.2">
      <c r="A55" s="23"/>
      <c r="B55" s="21"/>
      <c r="C55" s="21"/>
      <c r="D55" s="7"/>
      <c r="E55" s="7"/>
      <c r="G55" s="7"/>
      <c r="H55" s="8"/>
      <c r="I55" s="29"/>
      <c r="J55" s="8"/>
      <c r="K55" s="29"/>
      <c r="N55" s="8"/>
      <c r="O55" s="40"/>
      <c r="P55" s="8"/>
      <c r="Q55" s="8"/>
    </row>
    <row r="56" spans="1:17" x14ac:dyDescent="0.2">
      <c r="A56" s="23"/>
      <c r="B56" s="21"/>
      <c r="C56" s="21"/>
      <c r="D56" s="7"/>
      <c r="E56" s="7"/>
      <c r="G56" s="7"/>
      <c r="H56" s="8"/>
      <c r="I56" s="29"/>
      <c r="J56" s="8"/>
      <c r="K56" s="29"/>
      <c r="N56" s="8"/>
      <c r="O56" s="8"/>
      <c r="P56" s="8"/>
      <c r="Q56" s="8"/>
    </row>
    <row r="57" spans="1:17" x14ac:dyDescent="0.2">
      <c r="A57" s="23"/>
      <c r="B57" s="21"/>
      <c r="C57" s="21"/>
      <c r="D57" s="7"/>
      <c r="E57" s="7"/>
      <c r="G57" s="7"/>
      <c r="H57" s="8"/>
      <c r="I57" s="29"/>
      <c r="J57" s="8"/>
      <c r="K57" s="29"/>
      <c r="N57" s="8"/>
      <c r="O57" s="8"/>
      <c r="P57" s="8"/>
      <c r="Q57" s="8"/>
    </row>
    <row r="58" spans="1:17" x14ac:dyDescent="0.2">
      <c r="A58" s="23"/>
      <c r="B58" s="21"/>
      <c r="C58" s="21"/>
      <c r="D58" s="7"/>
      <c r="E58" s="7"/>
      <c r="G58" s="7"/>
      <c r="H58" s="8"/>
      <c r="I58" s="29"/>
      <c r="J58" s="8"/>
      <c r="K58" s="29"/>
      <c r="N58" s="8"/>
      <c r="O58" s="8"/>
      <c r="P58" s="8"/>
      <c r="Q58" s="8"/>
    </row>
    <row r="59" spans="1:17" x14ac:dyDescent="0.2">
      <c r="A59" s="23"/>
      <c r="B59" s="21"/>
      <c r="C59" s="21"/>
      <c r="D59" s="7"/>
      <c r="E59" s="7"/>
      <c r="G59" s="7"/>
      <c r="H59" s="8"/>
      <c r="I59" s="29"/>
      <c r="J59" s="8"/>
      <c r="K59" s="29"/>
      <c r="N59" s="8"/>
      <c r="O59" s="8"/>
      <c r="P59" s="8"/>
      <c r="Q59" s="8"/>
    </row>
    <row r="60" spans="1:17" x14ac:dyDescent="0.2">
      <c r="A60" s="23"/>
      <c r="B60" s="21"/>
      <c r="C60" s="21"/>
      <c r="D60" s="7"/>
      <c r="E60" s="7"/>
      <c r="G60" s="7"/>
      <c r="H60" s="8"/>
      <c r="I60" s="29"/>
      <c r="J60" s="8"/>
      <c r="K60" s="29"/>
      <c r="N60" s="8"/>
      <c r="O60" s="8"/>
      <c r="P60" s="8"/>
      <c r="Q60" s="8"/>
    </row>
    <row r="61" spans="1:17" x14ac:dyDescent="0.2">
      <c r="A61" s="23"/>
      <c r="B61" s="21"/>
      <c r="C61" s="26"/>
      <c r="D61" s="7"/>
      <c r="E61" s="7"/>
      <c r="G61" s="7"/>
      <c r="H61" s="8"/>
      <c r="I61" s="29"/>
      <c r="J61" s="8"/>
      <c r="K61" s="29"/>
      <c r="N61" s="8"/>
      <c r="O61" s="8"/>
      <c r="P61" s="8"/>
      <c r="Q61" s="8"/>
    </row>
    <row r="62" spans="1:17" x14ac:dyDescent="0.2">
      <c r="A62" s="23"/>
      <c r="B62" s="21"/>
      <c r="C62" s="26"/>
      <c r="D62" s="7"/>
      <c r="E62" s="7"/>
      <c r="G62" s="7"/>
      <c r="H62" s="8"/>
      <c r="I62" s="29"/>
      <c r="J62" s="8"/>
      <c r="K62" s="29"/>
      <c r="N62" s="8"/>
      <c r="O62" s="8"/>
      <c r="P62" s="8"/>
      <c r="Q62" s="8"/>
    </row>
    <row r="63" spans="1:17" x14ac:dyDescent="0.2">
      <c r="A63" s="23"/>
      <c r="B63" s="21"/>
      <c r="C63" s="26"/>
      <c r="D63" s="7"/>
      <c r="E63" s="7"/>
      <c r="G63" s="7"/>
      <c r="H63" s="8"/>
      <c r="I63" s="29"/>
      <c r="J63" s="8"/>
      <c r="K63" s="29"/>
      <c r="N63" s="8"/>
      <c r="O63" s="8"/>
      <c r="P63" s="8"/>
      <c r="Q63" s="8"/>
    </row>
    <row r="64" spans="1:17" x14ac:dyDescent="0.2">
      <c r="A64" s="23"/>
      <c r="B64" s="21"/>
      <c r="C64" s="26"/>
      <c r="D64" s="7"/>
      <c r="E64" s="7"/>
      <c r="G64" s="7"/>
      <c r="H64" s="8"/>
      <c r="I64" s="29"/>
      <c r="J64" s="8"/>
      <c r="K64" s="29"/>
      <c r="N64" s="8"/>
      <c r="O64" s="8"/>
      <c r="P64" s="8"/>
      <c r="Q64" s="8"/>
    </row>
    <row r="65" spans="1:18" x14ac:dyDescent="0.2">
      <c r="A65" s="23"/>
      <c r="B65" s="21"/>
      <c r="C65" s="26"/>
      <c r="D65" s="7"/>
      <c r="E65" s="7"/>
      <c r="G65" s="7"/>
      <c r="H65" s="8"/>
      <c r="I65" s="29"/>
      <c r="J65" s="8"/>
      <c r="K65" s="29"/>
      <c r="N65" s="8"/>
      <c r="O65" s="8"/>
      <c r="P65" s="8"/>
      <c r="Q65" s="8"/>
    </row>
    <row r="66" spans="1:18" x14ac:dyDescent="0.2">
      <c r="A66" s="23"/>
      <c r="B66" s="21"/>
      <c r="C66" s="26"/>
      <c r="D66" s="7"/>
      <c r="E66" s="7"/>
      <c r="G66" s="7"/>
      <c r="H66" s="8"/>
      <c r="I66" s="29"/>
      <c r="J66" s="8"/>
      <c r="K66" s="29"/>
      <c r="N66" s="8"/>
      <c r="O66" s="8"/>
      <c r="P66" s="8"/>
      <c r="Q66" s="8"/>
    </row>
    <row r="67" spans="1:18" x14ac:dyDescent="0.2">
      <c r="A67" s="23"/>
      <c r="B67" s="21"/>
      <c r="C67" s="26"/>
      <c r="D67" s="7"/>
      <c r="E67" s="7"/>
      <c r="G67" s="7"/>
      <c r="H67" s="8"/>
      <c r="I67" s="29"/>
      <c r="J67" s="8"/>
      <c r="K67" s="29"/>
      <c r="N67" s="8"/>
      <c r="O67" s="8"/>
      <c r="P67" s="8"/>
      <c r="Q67" s="8"/>
    </row>
    <row r="68" spans="1:18" x14ac:dyDescent="0.2">
      <c r="A68" s="23"/>
      <c r="B68" s="21"/>
      <c r="C68" s="26"/>
      <c r="D68" s="7"/>
      <c r="E68" s="7"/>
      <c r="G68" s="7"/>
      <c r="H68" s="8"/>
      <c r="I68" s="29"/>
      <c r="J68" s="8"/>
      <c r="K68" s="29"/>
      <c r="N68" s="8"/>
      <c r="O68" s="8"/>
      <c r="P68" s="8"/>
      <c r="Q68" s="8"/>
    </row>
    <row r="69" spans="1:18" x14ac:dyDescent="0.2">
      <c r="A69" s="23"/>
      <c r="B69" s="21"/>
      <c r="C69" s="26"/>
      <c r="D69" s="7"/>
      <c r="E69" s="7"/>
      <c r="G69" s="7"/>
      <c r="H69" s="8"/>
      <c r="I69" s="29"/>
      <c r="J69" s="8"/>
      <c r="K69" s="29"/>
      <c r="N69" s="8"/>
      <c r="O69" s="8"/>
      <c r="P69" s="8"/>
      <c r="Q69" s="8"/>
    </row>
    <row r="70" spans="1:18" x14ac:dyDescent="0.2">
      <c r="A70" s="23"/>
      <c r="B70" s="21"/>
      <c r="C70" s="26"/>
      <c r="D70" s="7"/>
      <c r="E70" s="7"/>
      <c r="G70" s="7"/>
      <c r="H70" s="8"/>
      <c r="I70" s="29"/>
      <c r="J70" s="8"/>
      <c r="K70" s="29"/>
      <c r="N70" s="8"/>
      <c r="O70" s="8"/>
      <c r="P70" s="8"/>
      <c r="Q70" s="8"/>
      <c r="R70" s="35"/>
    </row>
    <row r="71" spans="1:18" x14ac:dyDescent="0.2">
      <c r="A71" s="23"/>
      <c r="B71" s="21"/>
      <c r="C71" s="26"/>
      <c r="D71" s="7"/>
      <c r="E71" s="7"/>
      <c r="G71" s="7"/>
      <c r="H71" s="8"/>
      <c r="I71" s="29"/>
      <c r="J71" s="8"/>
      <c r="K71" s="29"/>
      <c r="N71" s="8"/>
      <c r="O71" s="8"/>
      <c r="P71" s="8"/>
      <c r="Q71" s="8"/>
    </row>
  </sheetData>
  <mergeCells count="2">
    <mergeCell ref="A1:E1"/>
    <mergeCell ref="O1:Q1"/>
  </mergeCells>
  <phoneticPr fontId="5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C7F65-2FC9-41D8-872F-B50D87BD117C}">
  <dimension ref="A1:D233"/>
  <sheetViews>
    <sheetView topLeftCell="A188" workbookViewId="0">
      <selection activeCell="D194" sqref="D194"/>
    </sheetView>
  </sheetViews>
  <sheetFormatPr baseColWidth="10" defaultColWidth="15.83203125" defaultRowHeight="16" x14ac:dyDescent="0.2"/>
  <cols>
    <col min="2" max="2" width="17.6640625" bestFit="1" customWidth="1"/>
    <col min="4" max="4" width="118.33203125" customWidth="1"/>
  </cols>
  <sheetData>
    <row r="1" spans="1:4" ht="51" x14ac:dyDescent="0.2">
      <c r="A1" s="17" t="s">
        <v>1</v>
      </c>
      <c r="B1" s="17" t="s">
        <v>15</v>
      </c>
      <c r="C1" s="18" t="s">
        <v>19</v>
      </c>
      <c r="D1" s="17" t="s">
        <v>18</v>
      </c>
    </row>
    <row r="2" spans="1:4" x14ac:dyDescent="0.2">
      <c r="A2" s="28">
        <v>45664</v>
      </c>
      <c r="B2" t="s">
        <v>6</v>
      </c>
      <c r="C2">
        <v>653</v>
      </c>
      <c r="D2" s="19" t="s">
        <v>24</v>
      </c>
    </row>
    <row r="3" spans="1:4" x14ac:dyDescent="0.2">
      <c r="A3" s="28">
        <v>45664</v>
      </c>
      <c r="B3" t="s">
        <v>17</v>
      </c>
      <c r="C3">
        <v>404</v>
      </c>
      <c r="D3" t="s">
        <v>25</v>
      </c>
    </row>
    <row r="4" spans="1:4" x14ac:dyDescent="0.2">
      <c r="A4" s="28">
        <v>45664</v>
      </c>
      <c r="B4" t="s">
        <v>16</v>
      </c>
      <c r="C4">
        <v>318</v>
      </c>
      <c r="D4" s="19" t="s">
        <v>26</v>
      </c>
    </row>
    <row r="5" spans="1:4" x14ac:dyDescent="0.2">
      <c r="A5" s="28">
        <v>45664</v>
      </c>
      <c r="B5" t="s">
        <v>7</v>
      </c>
      <c r="C5">
        <v>316</v>
      </c>
      <c r="D5" t="s">
        <v>27</v>
      </c>
    </row>
    <row r="6" spans="1:4" x14ac:dyDescent="0.2">
      <c r="A6" s="28">
        <v>45671</v>
      </c>
      <c r="B6" t="s">
        <v>30</v>
      </c>
      <c r="C6">
        <v>733</v>
      </c>
      <c r="D6" t="s">
        <v>31</v>
      </c>
    </row>
    <row r="7" spans="1:4" x14ac:dyDescent="0.2">
      <c r="A7" s="28">
        <v>45671</v>
      </c>
      <c r="B7" t="s">
        <v>32</v>
      </c>
      <c r="C7">
        <v>514</v>
      </c>
      <c r="D7" t="s">
        <v>33</v>
      </c>
    </row>
    <row r="8" spans="1:4" x14ac:dyDescent="0.2">
      <c r="A8" s="28">
        <v>45671</v>
      </c>
      <c r="B8" t="s">
        <v>34</v>
      </c>
      <c r="C8">
        <v>382</v>
      </c>
      <c r="D8" t="s">
        <v>35</v>
      </c>
    </row>
    <row r="9" spans="1:4" x14ac:dyDescent="0.2">
      <c r="A9" s="28">
        <v>45671</v>
      </c>
      <c r="B9" t="s">
        <v>36</v>
      </c>
      <c r="C9">
        <v>67</v>
      </c>
      <c r="D9" s="19" t="s">
        <v>37</v>
      </c>
    </row>
    <row r="10" spans="1:4" x14ac:dyDescent="0.2">
      <c r="A10" s="28">
        <v>45678</v>
      </c>
      <c r="B10" t="s">
        <v>6</v>
      </c>
      <c r="C10">
        <v>1064</v>
      </c>
      <c r="D10" s="19" t="s">
        <v>39</v>
      </c>
    </row>
    <row r="11" spans="1:4" x14ac:dyDescent="0.2">
      <c r="A11" s="28">
        <v>45678</v>
      </c>
      <c r="B11" t="s">
        <v>7</v>
      </c>
      <c r="C11">
        <v>316</v>
      </c>
      <c r="D11" s="19" t="s">
        <v>40</v>
      </c>
    </row>
    <row r="12" spans="1:4" x14ac:dyDescent="0.2">
      <c r="A12" s="28">
        <v>45678</v>
      </c>
      <c r="B12" t="s">
        <v>17</v>
      </c>
      <c r="C12">
        <v>257</v>
      </c>
      <c r="D12" s="19" t="s">
        <v>41</v>
      </c>
    </row>
    <row r="13" spans="1:4" x14ac:dyDescent="0.2">
      <c r="A13" s="28">
        <v>45678</v>
      </c>
      <c r="B13" t="s">
        <v>42</v>
      </c>
      <c r="C13">
        <v>115</v>
      </c>
      <c r="D13" s="19" t="s">
        <v>43</v>
      </c>
    </row>
    <row r="14" spans="1:4" x14ac:dyDescent="0.2">
      <c r="A14" s="28">
        <v>45685</v>
      </c>
      <c r="B14" t="s">
        <v>6</v>
      </c>
      <c r="C14">
        <v>1796</v>
      </c>
      <c r="D14" s="19" t="s">
        <v>46</v>
      </c>
    </row>
    <row r="15" spans="1:4" x14ac:dyDescent="0.2">
      <c r="A15" s="28">
        <v>45685</v>
      </c>
      <c r="B15" t="s">
        <v>7</v>
      </c>
      <c r="C15">
        <v>632</v>
      </c>
      <c r="D15" s="19" t="s">
        <v>47</v>
      </c>
    </row>
    <row r="16" spans="1:4" x14ac:dyDescent="0.2">
      <c r="A16" s="28">
        <v>45685</v>
      </c>
      <c r="B16" t="s">
        <v>48</v>
      </c>
      <c r="C16">
        <v>401</v>
      </c>
      <c r="D16" s="19" t="s">
        <v>49</v>
      </c>
    </row>
    <row r="17" spans="1:4" x14ac:dyDescent="0.2">
      <c r="A17" s="28">
        <v>45685</v>
      </c>
      <c r="B17" t="s">
        <v>16</v>
      </c>
      <c r="C17">
        <v>207</v>
      </c>
      <c r="D17" s="19" t="s">
        <v>50</v>
      </c>
    </row>
    <row r="18" spans="1:4" x14ac:dyDescent="0.2">
      <c r="A18" s="28">
        <v>45692</v>
      </c>
      <c r="B18" t="s">
        <v>53</v>
      </c>
      <c r="C18">
        <v>613</v>
      </c>
      <c r="D18" s="19" t="s">
        <v>54</v>
      </c>
    </row>
    <row r="19" spans="1:4" x14ac:dyDescent="0.2">
      <c r="A19" s="28">
        <v>45692</v>
      </c>
      <c r="B19" t="s">
        <v>55</v>
      </c>
      <c r="C19">
        <v>510</v>
      </c>
      <c r="D19" s="19" t="s">
        <v>56</v>
      </c>
    </row>
    <row r="20" spans="1:4" x14ac:dyDescent="0.2">
      <c r="A20" s="28">
        <v>45692</v>
      </c>
      <c r="B20" t="s">
        <v>57</v>
      </c>
      <c r="C20">
        <v>377</v>
      </c>
      <c r="D20" s="19" t="s">
        <v>58</v>
      </c>
    </row>
    <row r="21" spans="1:4" x14ac:dyDescent="0.2">
      <c r="A21" s="28">
        <v>45692</v>
      </c>
      <c r="B21" t="s">
        <v>7</v>
      </c>
      <c r="C21">
        <v>368</v>
      </c>
      <c r="D21" s="19" t="s">
        <v>59</v>
      </c>
    </row>
    <row r="22" spans="1:4" x14ac:dyDescent="0.2">
      <c r="A22" s="28">
        <v>45699</v>
      </c>
      <c r="B22" t="s">
        <v>61</v>
      </c>
      <c r="C22">
        <v>1729</v>
      </c>
      <c r="D22" s="19" t="s">
        <v>62</v>
      </c>
    </row>
    <row r="23" spans="1:4" x14ac:dyDescent="0.2">
      <c r="A23" s="28">
        <v>45699</v>
      </c>
      <c r="B23" t="s">
        <v>16</v>
      </c>
      <c r="C23">
        <v>229</v>
      </c>
      <c r="D23" s="19" t="s">
        <v>63</v>
      </c>
    </row>
    <row r="24" spans="1:4" x14ac:dyDescent="0.2">
      <c r="A24" s="28">
        <v>45699</v>
      </c>
      <c r="B24" t="s">
        <v>6</v>
      </c>
      <c r="C24">
        <v>203</v>
      </c>
      <c r="D24" s="19" t="s">
        <v>64</v>
      </c>
    </row>
    <row r="25" spans="1:4" x14ac:dyDescent="0.2">
      <c r="A25" s="28">
        <v>45699</v>
      </c>
      <c r="B25" t="s">
        <v>17</v>
      </c>
      <c r="C25">
        <v>147</v>
      </c>
      <c r="D25" s="19" t="s">
        <v>65</v>
      </c>
    </row>
    <row r="26" spans="1:4" x14ac:dyDescent="0.2">
      <c r="A26" s="28">
        <v>45706</v>
      </c>
      <c r="B26" t="s">
        <v>57</v>
      </c>
      <c r="C26">
        <v>1319</v>
      </c>
      <c r="D26" s="37" t="s">
        <v>67</v>
      </c>
    </row>
    <row r="27" spans="1:4" x14ac:dyDescent="0.2">
      <c r="A27" s="28">
        <v>45706</v>
      </c>
      <c r="B27" t="s">
        <v>7</v>
      </c>
      <c r="C27">
        <v>453</v>
      </c>
      <c r="D27" s="19" t="s">
        <v>68</v>
      </c>
    </row>
    <row r="28" spans="1:4" x14ac:dyDescent="0.2">
      <c r="A28" s="28">
        <v>45706</v>
      </c>
      <c r="B28" t="s">
        <v>48</v>
      </c>
      <c r="C28">
        <v>277</v>
      </c>
      <c r="D28" t="s">
        <v>69</v>
      </c>
    </row>
    <row r="29" spans="1:4" x14ac:dyDescent="0.2">
      <c r="A29" s="28">
        <v>45706</v>
      </c>
      <c r="B29" t="s">
        <v>70</v>
      </c>
      <c r="C29">
        <v>70</v>
      </c>
      <c r="D29" s="19" t="s">
        <v>71</v>
      </c>
    </row>
    <row r="30" spans="1:4" x14ac:dyDescent="0.2">
      <c r="A30" s="28">
        <v>45713</v>
      </c>
      <c r="B30" t="s">
        <v>6</v>
      </c>
      <c r="C30">
        <v>716</v>
      </c>
      <c r="D30" s="19" t="s">
        <v>73</v>
      </c>
    </row>
    <row r="31" spans="1:4" x14ac:dyDescent="0.2">
      <c r="A31" s="28">
        <v>45713</v>
      </c>
      <c r="B31" t="s">
        <v>34</v>
      </c>
      <c r="C31">
        <v>364</v>
      </c>
      <c r="D31" s="19" t="s">
        <v>75</v>
      </c>
    </row>
    <row r="32" spans="1:4" x14ac:dyDescent="0.2">
      <c r="A32" s="28">
        <v>45713</v>
      </c>
      <c r="B32" t="s">
        <v>76</v>
      </c>
      <c r="C32">
        <v>336</v>
      </c>
      <c r="D32" s="19" t="s">
        <v>77</v>
      </c>
    </row>
    <row r="33" spans="1:4" x14ac:dyDescent="0.2">
      <c r="A33" s="28">
        <v>45713</v>
      </c>
      <c r="B33" t="s">
        <v>74</v>
      </c>
      <c r="C33">
        <v>385</v>
      </c>
      <c r="D33" s="19" t="s">
        <v>78</v>
      </c>
    </row>
    <row r="34" spans="1:4" x14ac:dyDescent="0.2">
      <c r="A34" s="28">
        <v>45720</v>
      </c>
      <c r="B34" t="s">
        <v>74</v>
      </c>
      <c r="C34">
        <v>1162</v>
      </c>
      <c r="D34" s="19" t="s">
        <v>78</v>
      </c>
    </row>
    <row r="35" spans="1:4" x14ac:dyDescent="0.2">
      <c r="A35" s="28">
        <v>45720</v>
      </c>
      <c r="B35" t="s">
        <v>80</v>
      </c>
      <c r="C35">
        <v>694</v>
      </c>
      <c r="D35" s="19" t="s">
        <v>81</v>
      </c>
    </row>
    <row r="36" spans="1:4" x14ac:dyDescent="0.2">
      <c r="A36" s="28">
        <v>45720</v>
      </c>
      <c r="B36" t="s">
        <v>32</v>
      </c>
      <c r="C36" s="39">
        <v>306</v>
      </c>
      <c r="D36" s="19" t="s">
        <v>82</v>
      </c>
    </row>
    <row r="37" spans="1:4" x14ac:dyDescent="0.2">
      <c r="A37" s="28">
        <v>45720</v>
      </c>
      <c r="B37" t="s">
        <v>7</v>
      </c>
      <c r="C37" s="39">
        <v>138</v>
      </c>
      <c r="D37" s="19" t="s">
        <v>83</v>
      </c>
    </row>
    <row r="38" spans="1:4" x14ac:dyDescent="0.2">
      <c r="A38" s="28">
        <v>45720</v>
      </c>
      <c r="B38" t="s">
        <v>84</v>
      </c>
      <c r="C38" s="39">
        <v>84</v>
      </c>
      <c r="D38" s="19" t="s">
        <v>85</v>
      </c>
    </row>
    <row r="39" spans="1:4" x14ac:dyDescent="0.2">
      <c r="A39" s="28">
        <v>45727</v>
      </c>
      <c r="B39" t="s">
        <v>6</v>
      </c>
      <c r="C39" s="39">
        <v>468</v>
      </c>
      <c r="D39" s="19" t="s">
        <v>87</v>
      </c>
    </row>
    <row r="40" spans="1:4" x14ac:dyDescent="0.2">
      <c r="A40" s="28">
        <v>45727</v>
      </c>
      <c r="B40" t="s">
        <v>88</v>
      </c>
      <c r="C40" s="39">
        <v>621</v>
      </c>
      <c r="D40" s="19" t="s">
        <v>89</v>
      </c>
    </row>
    <row r="41" spans="1:4" x14ac:dyDescent="0.2">
      <c r="A41" s="28">
        <v>45727</v>
      </c>
      <c r="B41" t="s">
        <v>88</v>
      </c>
      <c r="C41" s="39">
        <v>259</v>
      </c>
      <c r="D41" s="19" t="s">
        <v>90</v>
      </c>
    </row>
    <row r="42" spans="1:4" x14ac:dyDescent="0.2">
      <c r="A42" s="28">
        <v>45727</v>
      </c>
      <c r="B42" t="s">
        <v>91</v>
      </c>
      <c r="C42" s="39">
        <v>157</v>
      </c>
      <c r="D42" s="19" t="s">
        <v>92</v>
      </c>
    </row>
    <row r="43" spans="1:4" x14ac:dyDescent="0.2">
      <c r="A43" s="28">
        <v>45727</v>
      </c>
      <c r="B43" t="s">
        <v>16</v>
      </c>
      <c r="C43" s="39">
        <v>104</v>
      </c>
      <c r="D43" s="19" t="s">
        <v>93</v>
      </c>
    </row>
    <row r="44" spans="1:4" x14ac:dyDescent="0.2">
      <c r="A44" s="28">
        <v>45734</v>
      </c>
      <c r="B44" t="s">
        <v>7</v>
      </c>
      <c r="C44" s="39">
        <v>1461</v>
      </c>
      <c r="D44" s="19" t="s">
        <v>94</v>
      </c>
    </row>
    <row r="45" spans="1:4" x14ac:dyDescent="0.2">
      <c r="A45" s="28">
        <v>45734</v>
      </c>
      <c r="B45" t="s">
        <v>53</v>
      </c>
      <c r="C45" s="39">
        <v>340</v>
      </c>
      <c r="D45" s="19" t="s">
        <v>95</v>
      </c>
    </row>
    <row r="46" spans="1:4" x14ac:dyDescent="0.2">
      <c r="A46" s="28">
        <v>45734</v>
      </c>
      <c r="B46" t="s">
        <v>88</v>
      </c>
      <c r="C46" s="39">
        <v>264</v>
      </c>
      <c r="D46" s="19" t="s">
        <v>90</v>
      </c>
    </row>
    <row r="47" spans="1:4" x14ac:dyDescent="0.2">
      <c r="A47" s="28">
        <v>45734</v>
      </c>
      <c r="B47" t="s">
        <v>96</v>
      </c>
      <c r="C47" s="39">
        <v>119</v>
      </c>
      <c r="D47" s="19" t="s">
        <v>97</v>
      </c>
    </row>
    <row r="48" spans="1:4" x14ac:dyDescent="0.2">
      <c r="A48" s="28">
        <v>45734</v>
      </c>
      <c r="B48" t="s">
        <v>98</v>
      </c>
      <c r="C48" s="39">
        <v>53</v>
      </c>
      <c r="D48" s="19" t="s">
        <v>99</v>
      </c>
    </row>
    <row r="49" spans="1:4" x14ac:dyDescent="0.2">
      <c r="A49" s="28">
        <v>45741</v>
      </c>
      <c r="B49" t="s">
        <v>6</v>
      </c>
      <c r="C49" s="39">
        <v>1012</v>
      </c>
      <c r="D49" s="19" t="s">
        <v>101</v>
      </c>
    </row>
    <row r="50" spans="1:4" x14ac:dyDescent="0.2">
      <c r="A50" s="28">
        <v>45741</v>
      </c>
      <c r="B50" t="s">
        <v>30</v>
      </c>
      <c r="C50" s="39">
        <v>527</v>
      </c>
      <c r="D50" s="19" t="s">
        <v>102</v>
      </c>
    </row>
    <row r="51" spans="1:4" x14ac:dyDescent="0.2">
      <c r="A51" s="28">
        <v>45741</v>
      </c>
      <c r="B51" t="s">
        <v>88</v>
      </c>
      <c r="C51" s="39">
        <v>334</v>
      </c>
      <c r="D51" s="19" t="s">
        <v>103</v>
      </c>
    </row>
    <row r="52" spans="1:4" x14ac:dyDescent="0.2">
      <c r="A52" s="28">
        <v>45741</v>
      </c>
      <c r="B52" t="s">
        <v>104</v>
      </c>
      <c r="C52" s="39">
        <v>248</v>
      </c>
      <c r="D52" s="19" t="s">
        <v>105</v>
      </c>
    </row>
    <row r="53" spans="1:4" x14ac:dyDescent="0.2">
      <c r="A53" s="28">
        <v>45741</v>
      </c>
      <c r="B53" t="s">
        <v>70</v>
      </c>
      <c r="C53" s="39">
        <v>48</v>
      </c>
      <c r="D53" s="19" t="s">
        <v>106</v>
      </c>
    </row>
    <row r="54" spans="1:4" x14ac:dyDescent="0.2">
      <c r="A54" s="28">
        <v>45748</v>
      </c>
      <c r="B54" t="s">
        <v>61</v>
      </c>
      <c r="C54" s="39">
        <v>1295</v>
      </c>
      <c r="D54" s="19" t="s">
        <v>108</v>
      </c>
    </row>
    <row r="55" spans="1:4" x14ac:dyDescent="0.2">
      <c r="A55" s="28">
        <v>45748</v>
      </c>
      <c r="B55" t="s">
        <v>7</v>
      </c>
      <c r="C55" s="39">
        <v>544</v>
      </c>
      <c r="D55" s="19" t="s">
        <v>109</v>
      </c>
    </row>
    <row r="56" spans="1:4" x14ac:dyDescent="0.2">
      <c r="A56" s="28">
        <v>45748</v>
      </c>
      <c r="B56" t="s">
        <v>55</v>
      </c>
      <c r="C56" s="39">
        <v>473</v>
      </c>
      <c r="D56" s="19" t="s">
        <v>110</v>
      </c>
    </row>
    <row r="57" spans="1:4" x14ac:dyDescent="0.2">
      <c r="A57" s="28">
        <v>45748</v>
      </c>
      <c r="B57" t="s">
        <v>17</v>
      </c>
      <c r="C57" s="39">
        <v>198</v>
      </c>
      <c r="D57" s="19" t="s">
        <v>111</v>
      </c>
    </row>
    <row r="58" spans="1:4" x14ac:dyDescent="0.2">
      <c r="A58" s="28">
        <v>45755</v>
      </c>
      <c r="B58" t="s">
        <v>113</v>
      </c>
      <c r="C58" s="39">
        <v>1236</v>
      </c>
      <c r="D58" s="19" t="s">
        <v>114</v>
      </c>
    </row>
    <row r="59" spans="1:4" x14ac:dyDescent="0.2">
      <c r="A59" s="28">
        <v>45755</v>
      </c>
      <c r="B59" t="s">
        <v>57</v>
      </c>
      <c r="C59" s="39">
        <v>522</v>
      </c>
      <c r="D59" s="19" t="s">
        <v>115</v>
      </c>
    </row>
    <row r="60" spans="1:4" x14ac:dyDescent="0.2">
      <c r="A60" s="28">
        <v>45755</v>
      </c>
      <c r="B60" t="s">
        <v>116</v>
      </c>
      <c r="C60" s="39">
        <v>347</v>
      </c>
      <c r="D60" s="19" t="s">
        <v>117</v>
      </c>
    </row>
    <row r="61" spans="1:4" x14ac:dyDescent="0.2">
      <c r="A61" s="28">
        <v>45755</v>
      </c>
      <c r="B61" t="s">
        <v>118</v>
      </c>
      <c r="C61" s="39">
        <v>204</v>
      </c>
      <c r="D61" s="19" t="s">
        <v>119</v>
      </c>
    </row>
    <row r="62" spans="1:4" x14ac:dyDescent="0.2">
      <c r="A62" s="28">
        <v>45755</v>
      </c>
      <c r="B62" t="s">
        <v>16</v>
      </c>
      <c r="C62" s="39">
        <v>137</v>
      </c>
      <c r="D62" s="19" t="s">
        <v>120</v>
      </c>
    </row>
    <row r="63" spans="1:4" x14ac:dyDescent="0.2">
      <c r="A63" s="28">
        <v>45762</v>
      </c>
      <c r="B63" t="s">
        <v>7</v>
      </c>
      <c r="C63" s="39">
        <v>931</v>
      </c>
      <c r="D63" s="19" t="s">
        <v>122</v>
      </c>
    </row>
    <row r="64" spans="1:4" x14ac:dyDescent="0.2">
      <c r="A64" s="28">
        <v>45762</v>
      </c>
      <c r="B64" t="s">
        <v>124</v>
      </c>
      <c r="C64" s="39">
        <v>712</v>
      </c>
      <c r="D64" s="19" t="s">
        <v>123</v>
      </c>
    </row>
    <row r="65" spans="1:4" x14ac:dyDescent="0.2">
      <c r="A65" s="28">
        <v>45762</v>
      </c>
      <c r="B65" t="s">
        <v>32</v>
      </c>
      <c r="C65" s="39">
        <v>255</v>
      </c>
      <c r="D65" t="s">
        <v>125</v>
      </c>
    </row>
    <row r="66" spans="1:4" x14ac:dyDescent="0.2">
      <c r="A66" s="28">
        <v>45762</v>
      </c>
      <c r="B66" t="s">
        <v>34</v>
      </c>
      <c r="C66" s="39">
        <v>105</v>
      </c>
      <c r="D66" s="19" t="s">
        <v>126</v>
      </c>
    </row>
    <row r="67" spans="1:4" x14ac:dyDescent="0.2">
      <c r="A67" s="28">
        <v>45769</v>
      </c>
      <c r="B67" t="s">
        <v>6</v>
      </c>
      <c r="C67" s="39">
        <v>807</v>
      </c>
      <c r="D67" s="19" t="s">
        <v>128</v>
      </c>
    </row>
    <row r="68" spans="1:4" x14ac:dyDescent="0.2">
      <c r="A68" s="28">
        <v>45769</v>
      </c>
      <c r="B68" t="s">
        <v>129</v>
      </c>
      <c r="C68" s="39">
        <v>414</v>
      </c>
      <c r="D68" s="19" t="s">
        <v>133</v>
      </c>
    </row>
    <row r="69" spans="1:4" x14ac:dyDescent="0.2">
      <c r="A69" s="28">
        <v>45769</v>
      </c>
      <c r="B69" t="s">
        <v>55</v>
      </c>
      <c r="C69" s="39">
        <v>374</v>
      </c>
      <c r="D69" s="19" t="s">
        <v>132</v>
      </c>
    </row>
    <row r="70" spans="1:4" x14ac:dyDescent="0.2">
      <c r="A70" s="28">
        <v>45769</v>
      </c>
      <c r="B70" t="s">
        <v>130</v>
      </c>
      <c r="C70" s="39">
        <v>193</v>
      </c>
      <c r="D70" s="19" t="s">
        <v>131</v>
      </c>
    </row>
    <row r="71" spans="1:4" x14ac:dyDescent="0.2">
      <c r="A71" s="28">
        <v>45776</v>
      </c>
      <c r="B71" t="s">
        <v>7</v>
      </c>
      <c r="C71" s="39">
        <v>859</v>
      </c>
      <c r="D71" s="19" t="s">
        <v>135</v>
      </c>
    </row>
    <row r="72" spans="1:4" x14ac:dyDescent="0.2">
      <c r="A72" s="28">
        <v>45776</v>
      </c>
      <c r="B72" t="s">
        <v>70</v>
      </c>
      <c r="C72" s="39">
        <v>725</v>
      </c>
      <c r="D72" s="19" t="s">
        <v>136</v>
      </c>
    </row>
    <row r="73" spans="1:4" x14ac:dyDescent="0.2">
      <c r="A73" s="28">
        <v>45776</v>
      </c>
      <c r="B73" t="s">
        <v>84</v>
      </c>
      <c r="C73" s="39">
        <v>300</v>
      </c>
      <c r="D73" s="19" t="s">
        <v>137</v>
      </c>
    </row>
    <row r="74" spans="1:4" x14ac:dyDescent="0.2">
      <c r="A74" s="28">
        <v>45776</v>
      </c>
      <c r="B74" t="s">
        <v>138</v>
      </c>
      <c r="C74" s="39">
        <v>232</v>
      </c>
      <c r="D74" s="19" t="s">
        <v>139</v>
      </c>
    </row>
    <row r="75" spans="1:4" x14ac:dyDescent="0.2">
      <c r="A75" s="28">
        <v>45783</v>
      </c>
      <c r="B75" t="s">
        <v>142</v>
      </c>
      <c r="C75" s="39">
        <v>822</v>
      </c>
      <c r="D75" s="19" t="s">
        <v>141</v>
      </c>
    </row>
    <row r="76" spans="1:4" x14ac:dyDescent="0.2">
      <c r="A76" s="28">
        <v>45783</v>
      </c>
      <c r="B76" t="s">
        <v>6</v>
      </c>
      <c r="C76" s="39">
        <v>549</v>
      </c>
      <c r="D76" s="19" t="s">
        <v>143</v>
      </c>
    </row>
    <row r="77" spans="1:4" x14ac:dyDescent="0.2">
      <c r="A77" s="28">
        <v>45783</v>
      </c>
      <c r="B77" t="s">
        <v>144</v>
      </c>
      <c r="C77" s="39">
        <v>348</v>
      </c>
      <c r="D77" s="19" t="s">
        <v>145</v>
      </c>
    </row>
    <row r="78" spans="1:4" x14ac:dyDescent="0.2">
      <c r="A78" s="28">
        <v>45783</v>
      </c>
      <c r="B78" t="s">
        <v>16</v>
      </c>
      <c r="C78" s="39">
        <v>86</v>
      </c>
      <c r="D78" s="19" t="s">
        <v>146</v>
      </c>
    </row>
    <row r="79" spans="1:4" x14ac:dyDescent="0.2">
      <c r="A79" s="28">
        <v>45790</v>
      </c>
      <c r="B79" t="s">
        <v>57</v>
      </c>
      <c r="C79" s="39">
        <v>651</v>
      </c>
      <c r="D79" s="19" t="s">
        <v>147</v>
      </c>
    </row>
    <row r="80" spans="1:4" x14ac:dyDescent="0.2">
      <c r="A80" s="28">
        <v>45790</v>
      </c>
      <c r="B80" t="s">
        <v>7</v>
      </c>
      <c r="C80" s="39">
        <v>542</v>
      </c>
      <c r="D80" s="19" t="s">
        <v>148</v>
      </c>
    </row>
    <row r="81" spans="1:4" x14ac:dyDescent="0.2">
      <c r="A81" s="28">
        <v>45790</v>
      </c>
      <c r="B81" t="s">
        <v>116</v>
      </c>
      <c r="C81" s="39">
        <v>302</v>
      </c>
      <c r="D81" s="19" t="s">
        <v>149</v>
      </c>
    </row>
    <row r="82" spans="1:4" x14ac:dyDescent="0.2">
      <c r="A82" s="28">
        <v>45790</v>
      </c>
      <c r="B82" t="s">
        <v>84</v>
      </c>
      <c r="C82" s="39">
        <v>165</v>
      </c>
      <c r="D82" s="19" t="s">
        <v>150</v>
      </c>
    </row>
    <row r="83" spans="1:4" x14ac:dyDescent="0.2">
      <c r="A83" s="28">
        <v>45797</v>
      </c>
      <c r="B83" t="s">
        <v>30</v>
      </c>
      <c r="C83" s="39">
        <v>1304</v>
      </c>
      <c r="D83" s="19" t="s">
        <v>154</v>
      </c>
    </row>
    <row r="84" spans="1:4" x14ac:dyDescent="0.2">
      <c r="A84" s="28">
        <v>45797</v>
      </c>
      <c r="B84" t="s">
        <v>32</v>
      </c>
      <c r="C84" s="39">
        <v>349</v>
      </c>
      <c r="D84" s="19" t="s">
        <v>155</v>
      </c>
    </row>
    <row r="85" spans="1:4" x14ac:dyDescent="0.2">
      <c r="A85" s="28">
        <v>45797</v>
      </c>
      <c r="B85" t="s">
        <v>6</v>
      </c>
      <c r="C85" s="39">
        <v>313</v>
      </c>
      <c r="D85" s="19" t="s">
        <v>156</v>
      </c>
    </row>
    <row r="86" spans="1:4" x14ac:dyDescent="0.2">
      <c r="A86" s="28">
        <v>45797</v>
      </c>
      <c r="B86" t="s">
        <v>53</v>
      </c>
      <c r="C86" s="39">
        <v>216</v>
      </c>
      <c r="D86" s="19" t="s">
        <v>157</v>
      </c>
    </row>
    <row r="87" spans="1:4" x14ac:dyDescent="0.2">
      <c r="A87" s="28">
        <v>45804</v>
      </c>
      <c r="B87" t="s">
        <v>124</v>
      </c>
      <c r="C87" s="39">
        <v>1214</v>
      </c>
      <c r="D87" s="19" t="s">
        <v>159</v>
      </c>
    </row>
    <row r="88" spans="1:4" x14ac:dyDescent="0.2">
      <c r="A88" s="28">
        <v>45804</v>
      </c>
      <c r="B88" t="s">
        <v>160</v>
      </c>
      <c r="C88" s="39">
        <v>288</v>
      </c>
      <c r="D88" s="19" t="s">
        <v>161</v>
      </c>
    </row>
    <row r="89" spans="1:4" x14ac:dyDescent="0.2">
      <c r="A89" s="28">
        <v>45804</v>
      </c>
      <c r="B89" t="s">
        <v>70</v>
      </c>
      <c r="C89" s="39">
        <v>179</v>
      </c>
      <c r="D89" t="s">
        <v>162</v>
      </c>
    </row>
    <row r="90" spans="1:4" x14ac:dyDescent="0.2">
      <c r="A90" s="28">
        <v>45804</v>
      </c>
      <c r="B90" t="s">
        <v>7</v>
      </c>
      <c r="C90" s="39">
        <v>150</v>
      </c>
      <c r="D90" s="19" t="s">
        <v>163</v>
      </c>
    </row>
    <row r="91" spans="1:4" x14ac:dyDescent="0.2">
      <c r="A91" s="28">
        <v>45811</v>
      </c>
      <c r="B91" t="s">
        <v>76</v>
      </c>
      <c r="C91" s="39">
        <v>778</v>
      </c>
      <c r="D91" s="19" t="s">
        <v>166</v>
      </c>
    </row>
    <row r="92" spans="1:4" x14ac:dyDescent="0.2">
      <c r="A92" s="28">
        <v>45811</v>
      </c>
      <c r="B92" t="s">
        <v>84</v>
      </c>
      <c r="C92" s="39">
        <v>357</v>
      </c>
      <c r="D92" s="19" t="s">
        <v>167</v>
      </c>
    </row>
    <row r="93" spans="1:4" x14ac:dyDescent="0.2">
      <c r="A93" s="28">
        <v>45811</v>
      </c>
      <c r="B93" t="s">
        <v>42</v>
      </c>
      <c r="C93" s="39">
        <v>348</v>
      </c>
      <c r="D93" s="19" t="s">
        <v>168</v>
      </c>
    </row>
    <row r="94" spans="1:4" x14ac:dyDescent="0.2">
      <c r="A94" s="28">
        <v>45811</v>
      </c>
      <c r="B94" t="s">
        <v>165</v>
      </c>
      <c r="C94" s="39">
        <v>237</v>
      </c>
      <c r="D94" s="19" t="s">
        <v>169</v>
      </c>
    </row>
    <row r="95" spans="1:4" x14ac:dyDescent="0.2">
      <c r="A95" s="28">
        <v>45818</v>
      </c>
      <c r="B95" t="s">
        <v>6</v>
      </c>
      <c r="C95" s="39">
        <v>995</v>
      </c>
      <c r="D95" s="19" t="s">
        <v>171</v>
      </c>
    </row>
    <row r="96" spans="1:4" x14ac:dyDescent="0.2">
      <c r="A96" s="28">
        <v>45818</v>
      </c>
      <c r="B96" t="s">
        <v>34</v>
      </c>
      <c r="C96" s="39">
        <v>401</v>
      </c>
      <c r="D96" s="19" t="s">
        <v>172</v>
      </c>
    </row>
    <row r="97" spans="1:4" x14ac:dyDescent="0.2">
      <c r="A97" s="28">
        <v>45818</v>
      </c>
      <c r="B97" t="s">
        <v>173</v>
      </c>
      <c r="C97" s="39">
        <v>216</v>
      </c>
      <c r="D97" s="19" t="s">
        <v>174</v>
      </c>
    </row>
    <row r="98" spans="1:4" x14ac:dyDescent="0.2">
      <c r="A98" s="28">
        <v>45818</v>
      </c>
      <c r="B98" t="s">
        <v>16</v>
      </c>
      <c r="C98" s="39">
        <v>151</v>
      </c>
      <c r="D98" s="19" t="s">
        <v>175</v>
      </c>
    </row>
    <row r="99" spans="1:4" x14ac:dyDescent="0.2">
      <c r="A99" s="28">
        <v>45825</v>
      </c>
      <c r="B99" t="s">
        <v>177</v>
      </c>
      <c r="C99" s="39">
        <v>749</v>
      </c>
      <c r="D99" s="19" t="s">
        <v>178</v>
      </c>
    </row>
    <row r="100" spans="1:4" x14ac:dyDescent="0.2">
      <c r="A100" s="28">
        <v>45825</v>
      </c>
      <c r="B100" t="s">
        <v>7</v>
      </c>
      <c r="C100" s="39">
        <v>302</v>
      </c>
      <c r="D100" s="19" t="s">
        <v>179</v>
      </c>
    </row>
    <row r="101" spans="1:4" x14ac:dyDescent="0.2">
      <c r="A101" s="28">
        <v>45825</v>
      </c>
      <c r="B101" t="s">
        <v>180</v>
      </c>
      <c r="C101" s="39">
        <v>299</v>
      </c>
      <c r="D101" s="19" t="s">
        <v>181</v>
      </c>
    </row>
    <row r="102" spans="1:4" x14ac:dyDescent="0.2">
      <c r="A102" s="28">
        <v>45825</v>
      </c>
      <c r="B102" t="s">
        <v>17</v>
      </c>
      <c r="C102" s="39">
        <v>104</v>
      </c>
      <c r="D102" s="19" t="s">
        <v>182</v>
      </c>
    </row>
    <row r="103" spans="1:4" x14ac:dyDescent="0.2">
      <c r="A103" s="28">
        <v>45832</v>
      </c>
      <c r="B103" t="s">
        <v>30</v>
      </c>
      <c r="C103" s="39">
        <v>1241</v>
      </c>
      <c r="D103" s="19" t="s">
        <v>185</v>
      </c>
    </row>
    <row r="104" spans="1:4" x14ac:dyDescent="0.2">
      <c r="A104" s="28">
        <v>45832</v>
      </c>
      <c r="B104" t="s">
        <v>6</v>
      </c>
      <c r="C104" s="39">
        <v>740</v>
      </c>
      <c r="D104" s="19" t="s">
        <v>186</v>
      </c>
    </row>
    <row r="105" spans="1:4" x14ac:dyDescent="0.2">
      <c r="A105" s="28">
        <v>45832</v>
      </c>
      <c r="B105" t="s">
        <v>61</v>
      </c>
      <c r="C105" s="39">
        <v>311</v>
      </c>
      <c r="D105" s="19" t="s">
        <v>187</v>
      </c>
    </row>
    <row r="106" spans="1:4" x14ac:dyDescent="0.2">
      <c r="A106" s="28">
        <v>45832</v>
      </c>
      <c r="B106" t="s">
        <v>70</v>
      </c>
      <c r="C106" s="39">
        <v>52</v>
      </c>
      <c r="D106" s="19" t="s">
        <v>188</v>
      </c>
    </row>
    <row r="107" spans="1:4" x14ac:dyDescent="0.2">
      <c r="A107" s="28">
        <v>45839</v>
      </c>
      <c r="B107" t="s">
        <v>55</v>
      </c>
      <c r="C107" s="39">
        <v>627</v>
      </c>
      <c r="D107" s="19" t="s">
        <v>194</v>
      </c>
    </row>
    <row r="108" spans="1:4" x14ac:dyDescent="0.2">
      <c r="A108" s="28">
        <v>45839</v>
      </c>
      <c r="B108" t="s">
        <v>48</v>
      </c>
      <c r="C108" s="39">
        <v>354</v>
      </c>
      <c r="D108" s="19" t="s">
        <v>193</v>
      </c>
    </row>
    <row r="109" spans="1:4" x14ac:dyDescent="0.2">
      <c r="A109" s="28">
        <v>45839</v>
      </c>
      <c r="B109" t="s">
        <v>98</v>
      </c>
      <c r="C109" s="39">
        <v>313</v>
      </c>
      <c r="D109" s="19" t="s">
        <v>192</v>
      </c>
    </row>
    <row r="110" spans="1:4" ht="17" x14ac:dyDescent="0.2">
      <c r="A110" s="28">
        <v>45839</v>
      </c>
      <c r="B110" t="s">
        <v>190</v>
      </c>
      <c r="C110" s="39">
        <v>132</v>
      </c>
      <c r="D110" s="34" t="s">
        <v>191</v>
      </c>
    </row>
    <row r="111" spans="1:4" x14ac:dyDescent="0.2">
      <c r="A111" s="28">
        <v>45846</v>
      </c>
      <c r="B111" t="s">
        <v>88</v>
      </c>
      <c r="C111" s="39">
        <v>685</v>
      </c>
      <c r="D111" s="19" t="s">
        <v>196</v>
      </c>
    </row>
    <row r="112" spans="1:4" x14ac:dyDescent="0.2">
      <c r="A112" s="28">
        <v>45846</v>
      </c>
      <c r="B112" t="s">
        <v>173</v>
      </c>
      <c r="C112" s="39">
        <v>320</v>
      </c>
      <c r="D112" s="19" t="s">
        <v>197</v>
      </c>
    </row>
    <row r="113" spans="1:4" x14ac:dyDescent="0.2">
      <c r="A113" s="28">
        <v>45846</v>
      </c>
      <c r="B113" t="s">
        <v>6</v>
      </c>
      <c r="C113" s="39">
        <v>255</v>
      </c>
      <c r="D113" s="19" t="s">
        <v>198</v>
      </c>
    </row>
    <row r="114" spans="1:4" x14ac:dyDescent="0.2">
      <c r="A114" s="28">
        <v>45846</v>
      </c>
      <c r="B114" t="s">
        <v>16</v>
      </c>
      <c r="C114" s="39">
        <v>177</v>
      </c>
      <c r="D114" s="19" t="s">
        <v>199</v>
      </c>
    </row>
    <row r="115" spans="1:4" x14ac:dyDescent="0.2">
      <c r="A115" s="28">
        <v>45853</v>
      </c>
      <c r="B115" t="s">
        <v>6</v>
      </c>
      <c r="C115" s="39">
        <v>884</v>
      </c>
      <c r="D115" s="19" t="s">
        <v>201</v>
      </c>
    </row>
    <row r="116" spans="1:4" x14ac:dyDescent="0.2">
      <c r="A116" s="28">
        <v>45853</v>
      </c>
      <c r="B116" t="s">
        <v>177</v>
      </c>
      <c r="C116" s="39">
        <v>392</v>
      </c>
      <c r="D116" s="19" t="s">
        <v>202</v>
      </c>
    </row>
    <row r="117" spans="1:4" x14ac:dyDescent="0.2">
      <c r="A117" s="28">
        <v>45853</v>
      </c>
      <c r="B117" t="s">
        <v>7</v>
      </c>
      <c r="C117" s="39">
        <v>233</v>
      </c>
      <c r="D117" s="19" t="s">
        <v>203</v>
      </c>
    </row>
    <row r="118" spans="1:4" x14ac:dyDescent="0.2">
      <c r="A118" s="28">
        <v>45853</v>
      </c>
      <c r="B118" t="s">
        <v>96</v>
      </c>
      <c r="C118" s="39">
        <v>133</v>
      </c>
      <c r="D118" s="19" t="s">
        <v>204</v>
      </c>
    </row>
    <row r="119" spans="1:4" x14ac:dyDescent="0.2">
      <c r="A119" s="28">
        <v>45860</v>
      </c>
      <c r="B119" t="s">
        <v>6</v>
      </c>
      <c r="C119" s="39">
        <v>687</v>
      </c>
      <c r="D119" s="19" t="s">
        <v>206</v>
      </c>
    </row>
    <row r="120" spans="1:4" x14ac:dyDescent="0.2">
      <c r="A120" s="28">
        <v>45860</v>
      </c>
      <c r="B120" t="s">
        <v>32</v>
      </c>
      <c r="C120" s="39">
        <v>401</v>
      </c>
      <c r="D120" s="19" t="s">
        <v>207</v>
      </c>
    </row>
    <row r="121" spans="1:4" x14ac:dyDescent="0.2">
      <c r="A121" s="28">
        <v>45860</v>
      </c>
      <c r="B121" t="s">
        <v>7</v>
      </c>
      <c r="C121" s="39">
        <v>139</v>
      </c>
      <c r="D121" s="19" t="s">
        <v>208</v>
      </c>
    </row>
    <row r="122" spans="1:4" x14ac:dyDescent="0.2">
      <c r="A122" s="28">
        <v>45860</v>
      </c>
      <c r="B122" t="s">
        <v>70</v>
      </c>
      <c r="C122" s="39">
        <v>60</v>
      </c>
      <c r="D122" s="19" t="s">
        <v>209</v>
      </c>
    </row>
    <row r="123" spans="1:4" x14ac:dyDescent="0.2">
      <c r="A123" s="28">
        <v>45867</v>
      </c>
      <c r="B123" t="s">
        <v>53</v>
      </c>
      <c r="C123" s="39">
        <v>463</v>
      </c>
      <c r="D123" s="19" t="s">
        <v>211</v>
      </c>
    </row>
    <row r="124" spans="1:4" x14ac:dyDescent="0.2">
      <c r="A124" s="28">
        <v>45867</v>
      </c>
      <c r="B124" t="s">
        <v>30</v>
      </c>
      <c r="C124" s="39">
        <v>234</v>
      </c>
      <c r="D124" s="19" t="s">
        <v>212</v>
      </c>
    </row>
    <row r="125" spans="1:4" x14ac:dyDescent="0.2">
      <c r="A125" s="28">
        <v>45867</v>
      </c>
      <c r="B125" t="s">
        <v>7</v>
      </c>
      <c r="C125" s="39">
        <v>223</v>
      </c>
      <c r="D125" s="19" t="s">
        <v>213</v>
      </c>
    </row>
    <row r="126" spans="1:4" x14ac:dyDescent="0.2">
      <c r="A126" s="28">
        <v>45867</v>
      </c>
      <c r="B126" t="s">
        <v>138</v>
      </c>
      <c r="C126" s="39">
        <v>205</v>
      </c>
      <c r="D126" t="s">
        <v>214</v>
      </c>
    </row>
    <row r="127" spans="1:4" x14ac:dyDescent="0.2">
      <c r="A127" s="28">
        <v>45874</v>
      </c>
      <c r="B127" t="s">
        <v>16</v>
      </c>
      <c r="C127" s="39">
        <v>372</v>
      </c>
      <c r="D127" t="s">
        <v>216</v>
      </c>
    </row>
    <row r="128" spans="1:4" x14ac:dyDescent="0.2">
      <c r="A128" s="28">
        <v>45874</v>
      </c>
      <c r="B128" t="s">
        <v>217</v>
      </c>
      <c r="C128" s="39">
        <v>342</v>
      </c>
      <c r="D128" s="19" t="s">
        <v>218</v>
      </c>
    </row>
    <row r="129" spans="1:4" x14ac:dyDescent="0.2">
      <c r="A129" s="28">
        <v>45874</v>
      </c>
      <c r="B129" t="s">
        <v>6</v>
      </c>
      <c r="C129" s="39">
        <v>263</v>
      </c>
      <c r="D129" t="s">
        <v>219</v>
      </c>
    </row>
    <row r="130" spans="1:4" x14ac:dyDescent="0.2">
      <c r="A130" s="28">
        <v>45874</v>
      </c>
      <c r="B130" t="s">
        <v>220</v>
      </c>
      <c r="C130" s="39">
        <v>241</v>
      </c>
      <c r="D130" t="s">
        <v>221</v>
      </c>
    </row>
    <row r="131" spans="1:4" x14ac:dyDescent="0.2">
      <c r="A131" s="28">
        <v>45874</v>
      </c>
      <c r="B131" t="s">
        <v>180</v>
      </c>
      <c r="C131" s="39">
        <v>178</v>
      </c>
      <c r="D131" s="19" t="s">
        <v>222</v>
      </c>
    </row>
    <row r="132" spans="1:4" x14ac:dyDescent="0.2">
      <c r="A132" s="28">
        <v>45881</v>
      </c>
      <c r="B132" t="s">
        <v>57</v>
      </c>
      <c r="C132" s="39">
        <v>488</v>
      </c>
      <c r="D132" s="19" t="s">
        <v>224</v>
      </c>
    </row>
    <row r="133" spans="1:4" x14ac:dyDescent="0.2">
      <c r="A133" s="28">
        <v>45881</v>
      </c>
      <c r="B133" t="s">
        <v>177</v>
      </c>
      <c r="C133" s="39">
        <v>288</v>
      </c>
      <c r="D133" s="19" t="s">
        <v>225</v>
      </c>
    </row>
    <row r="134" spans="1:4" x14ac:dyDescent="0.2">
      <c r="A134" s="28">
        <v>45881</v>
      </c>
      <c r="B134" t="s">
        <v>7</v>
      </c>
      <c r="C134" s="39">
        <v>240</v>
      </c>
      <c r="D134" s="19" t="s">
        <v>226</v>
      </c>
    </row>
    <row r="135" spans="1:4" x14ac:dyDescent="0.2">
      <c r="A135" s="28">
        <v>45881</v>
      </c>
      <c r="B135" t="s">
        <v>55</v>
      </c>
      <c r="C135" s="39">
        <v>170</v>
      </c>
      <c r="D135" s="19" t="s">
        <v>227</v>
      </c>
    </row>
    <row r="136" spans="1:4" x14ac:dyDescent="0.2">
      <c r="A136" s="28">
        <v>45888</v>
      </c>
      <c r="B136" t="s">
        <v>129</v>
      </c>
      <c r="C136" s="39">
        <v>508</v>
      </c>
      <c r="D136" s="19" t="s">
        <v>229</v>
      </c>
    </row>
    <row r="137" spans="1:4" x14ac:dyDescent="0.2">
      <c r="A137" s="28">
        <v>45888</v>
      </c>
      <c r="B137" t="s">
        <v>6</v>
      </c>
      <c r="C137" s="39">
        <v>497</v>
      </c>
      <c r="D137" s="19" t="s">
        <v>230</v>
      </c>
    </row>
    <row r="138" spans="1:4" x14ac:dyDescent="0.2">
      <c r="A138" s="28">
        <v>45888</v>
      </c>
      <c r="B138" t="s">
        <v>30</v>
      </c>
      <c r="C138" s="39">
        <v>352</v>
      </c>
      <c r="D138" s="19" t="s">
        <v>231</v>
      </c>
    </row>
    <row r="139" spans="1:4" x14ac:dyDescent="0.2">
      <c r="A139" s="28">
        <v>45888</v>
      </c>
      <c r="B139" t="s">
        <v>17</v>
      </c>
      <c r="C139" s="39">
        <v>149</v>
      </c>
      <c r="D139" s="19" t="s">
        <v>232</v>
      </c>
    </row>
    <row r="140" spans="1:4" x14ac:dyDescent="0.2">
      <c r="A140" s="28">
        <v>45895</v>
      </c>
      <c r="B140" t="s">
        <v>234</v>
      </c>
      <c r="C140" s="39">
        <v>490</v>
      </c>
      <c r="D140" s="19" t="s">
        <v>235</v>
      </c>
    </row>
    <row r="141" spans="1:4" x14ac:dyDescent="0.2">
      <c r="A141" s="28">
        <v>45895</v>
      </c>
      <c r="B141" t="s">
        <v>236</v>
      </c>
      <c r="C141" s="39">
        <v>468</v>
      </c>
      <c r="D141" s="19" t="s">
        <v>237</v>
      </c>
    </row>
    <row r="142" spans="1:4" x14ac:dyDescent="0.2">
      <c r="A142" s="28">
        <v>45895</v>
      </c>
      <c r="B142" t="s">
        <v>7</v>
      </c>
      <c r="C142" s="39">
        <v>434</v>
      </c>
      <c r="D142" s="19" t="s">
        <v>238</v>
      </c>
    </row>
    <row r="143" spans="1:4" x14ac:dyDescent="0.2">
      <c r="A143" s="28">
        <v>45895</v>
      </c>
      <c r="B143" t="s">
        <v>80</v>
      </c>
      <c r="C143" s="39">
        <v>310</v>
      </c>
      <c r="D143" s="19" t="s">
        <v>239</v>
      </c>
    </row>
    <row r="144" spans="1:4" x14ac:dyDescent="0.2">
      <c r="A144" s="28">
        <v>45895</v>
      </c>
      <c r="B144" t="s">
        <v>70</v>
      </c>
      <c r="C144" s="39">
        <v>49</v>
      </c>
      <c r="D144" s="19" t="s">
        <v>240</v>
      </c>
    </row>
    <row r="145" spans="1:4" x14ac:dyDescent="0.2">
      <c r="A145" s="28">
        <v>45902</v>
      </c>
      <c r="B145" t="s">
        <v>243</v>
      </c>
      <c r="C145" s="39">
        <v>286</v>
      </c>
      <c r="D145" s="19" t="s">
        <v>235</v>
      </c>
    </row>
    <row r="146" spans="1:4" x14ac:dyDescent="0.2">
      <c r="A146" s="28">
        <v>45902</v>
      </c>
      <c r="B146" t="s">
        <v>7</v>
      </c>
      <c r="C146" s="39">
        <v>333</v>
      </c>
      <c r="D146" t="s">
        <v>244</v>
      </c>
    </row>
    <row r="147" spans="1:4" x14ac:dyDescent="0.2">
      <c r="A147" s="28">
        <v>45902</v>
      </c>
      <c r="B147" t="s">
        <v>124</v>
      </c>
      <c r="C147" s="39">
        <v>328</v>
      </c>
      <c r="D147" t="s">
        <v>245</v>
      </c>
    </row>
    <row r="148" spans="1:4" x14ac:dyDescent="0.2">
      <c r="A148" s="28">
        <v>45902</v>
      </c>
      <c r="B148" t="s">
        <v>116</v>
      </c>
      <c r="C148" s="39">
        <v>130</v>
      </c>
      <c r="D148" s="19" t="s">
        <v>246</v>
      </c>
    </row>
    <row r="149" spans="1:4" x14ac:dyDescent="0.2">
      <c r="A149" s="28">
        <v>45902</v>
      </c>
      <c r="B149" t="s">
        <v>70</v>
      </c>
      <c r="C149" s="39">
        <v>50</v>
      </c>
      <c r="D149" t="s">
        <v>247</v>
      </c>
    </row>
    <row r="150" spans="1:4" x14ac:dyDescent="0.2">
      <c r="A150" s="28">
        <v>45909</v>
      </c>
      <c r="B150" t="s">
        <v>7</v>
      </c>
      <c r="C150" s="39">
        <v>730</v>
      </c>
      <c r="D150" s="19" t="s">
        <v>249</v>
      </c>
    </row>
    <row r="151" spans="1:4" x14ac:dyDescent="0.2">
      <c r="A151" s="28">
        <v>45909</v>
      </c>
      <c r="B151" t="s">
        <v>34</v>
      </c>
      <c r="C151" s="39">
        <v>535</v>
      </c>
      <c r="D151" s="19" t="s">
        <v>250</v>
      </c>
    </row>
    <row r="152" spans="1:4" x14ac:dyDescent="0.2">
      <c r="A152" s="28">
        <v>45909</v>
      </c>
      <c r="B152" t="s">
        <v>6</v>
      </c>
      <c r="C152" s="39">
        <v>479</v>
      </c>
      <c r="D152" s="19" t="s">
        <v>251</v>
      </c>
    </row>
    <row r="153" spans="1:4" x14ac:dyDescent="0.2">
      <c r="A153" s="28">
        <v>45909</v>
      </c>
      <c r="B153" t="s">
        <v>16</v>
      </c>
      <c r="C153" s="39">
        <v>362</v>
      </c>
      <c r="D153" s="19" t="s">
        <v>252</v>
      </c>
    </row>
    <row r="154" spans="1:4" x14ac:dyDescent="0.2">
      <c r="A154" s="28">
        <v>45916</v>
      </c>
      <c r="B154" t="s">
        <v>7</v>
      </c>
      <c r="C154" s="39">
        <v>1048</v>
      </c>
      <c r="D154" s="19" t="s">
        <v>254</v>
      </c>
    </row>
    <row r="155" spans="1:4" x14ac:dyDescent="0.2">
      <c r="A155" s="28">
        <v>45916</v>
      </c>
      <c r="B155" t="s">
        <v>57</v>
      </c>
      <c r="C155" s="39">
        <v>448</v>
      </c>
      <c r="D155" s="19" t="s">
        <v>255</v>
      </c>
    </row>
    <row r="156" spans="1:4" x14ac:dyDescent="0.2">
      <c r="A156" s="28">
        <v>45916</v>
      </c>
      <c r="B156" t="s">
        <v>177</v>
      </c>
      <c r="C156" s="39">
        <v>241</v>
      </c>
      <c r="D156" s="19" t="s">
        <v>256</v>
      </c>
    </row>
    <row r="157" spans="1:4" x14ac:dyDescent="0.2">
      <c r="A157" s="28">
        <v>45916</v>
      </c>
      <c r="B157" t="s">
        <v>17</v>
      </c>
      <c r="C157" s="39">
        <v>117</v>
      </c>
      <c r="D157" s="19" t="s">
        <v>257</v>
      </c>
    </row>
    <row r="158" spans="1:4" x14ac:dyDescent="0.2">
      <c r="A158" s="28">
        <v>45923</v>
      </c>
      <c r="B158" t="s">
        <v>6</v>
      </c>
      <c r="C158" s="39">
        <v>704</v>
      </c>
      <c r="D158" s="19" t="s">
        <v>259</v>
      </c>
    </row>
    <row r="159" spans="1:4" x14ac:dyDescent="0.2">
      <c r="A159" s="28">
        <v>45923</v>
      </c>
      <c r="B159" t="s">
        <v>98</v>
      </c>
      <c r="C159" s="39">
        <v>327</v>
      </c>
      <c r="D159" s="19" t="s">
        <v>260</v>
      </c>
    </row>
    <row r="160" spans="1:4" x14ac:dyDescent="0.2">
      <c r="A160" s="28">
        <v>45923</v>
      </c>
      <c r="B160" t="s">
        <v>262</v>
      </c>
      <c r="C160" s="39">
        <v>202</v>
      </c>
      <c r="D160" s="19" t="s">
        <v>261</v>
      </c>
    </row>
    <row r="161" spans="1:4" x14ac:dyDescent="0.2">
      <c r="A161" s="28">
        <v>45923</v>
      </c>
      <c r="B161" t="s">
        <v>30</v>
      </c>
      <c r="C161" s="39">
        <v>175</v>
      </c>
      <c r="D161" t="s">
        <v>263</v>
      </c>
    </row>
    <row r="162" spans="1:4" x14ac:dyDescent="0.2">
      <c r="A162" s="28">
        <v>45930</v>
      </c>
      <c r="B162" t="s">
        <v>70</v>
      </c>
      <c r="C162" s="39">
        <v>428</v>
      </c>
      <c r="D162" s="19" t="s">
        <v>265</v>
      </c>
    </row>
    <row r="163" spans="1:4" x14ac:dyDescent="0.2">
      <c r="A163" s="28">
        <v>45930</v>
      </c>
      <c r="B163" t="s">
        <v>160</v>
      </c>
      <c r="C163" s="39">
        <v>357</v>
      </c>
      <c r="D163" s="19" t="s">
        <v>266</v>
      </c>
    </row>
    <row r="164" spans="1:4" x14ac:dyDescent="0.2">
      <c r="A164" s="28">
        <v>45930</v>
      </c>
      <c r="B164" t="s">
        <v>17</v>
      </c>
      <c r="C164" s="39">
        <v>335</v>
      </c>
      <c r="D164" s="19" t="s">
        <v>267</v>
      </c>
    </row>
    <row r="165" spans="1:4" x14ac:dyDescent="0.2">
      <c r="A165" s="28">
        <v>45930</v>
      </c>
      <c r="B165" t="s">
        <v>7</v>
      </c>
      <c r="C165" s="39">
        <v>317</v>
      </c>
      <c r="D165" t="s">
        <v>268</v>
      </c>
    </row>
    <row r="166" spans="1:4" x14ac:dyDescent="0.2">
      <c r="A166" s="28">
        <v>45930</v>
      </c>
      <c r="B166" t="s">
        <v>53</v>
      </c>
      <c r="C166" s="39">
        <v>151</v>
      </c>
      <c r="D166" s="19" t="s">
        <v>269</v>
      </c>
    </row>
    <row r="167" spans="1:4" x14ac:dyDescent="0.2">
      <c r="A167" s="28">
        <v>45937</v>
      </c>
      <c r="B167" t="s">
        <v>6</v>
      </c>
      <c r="C167" s="39">
        <v>531</v>
      </c>
      <c r="D167" s="19" t="s">
        <v>271</v>
      </c>
    </row>
    <row r="168" spans="1:4" x14ac:dyDescent="0.2">
      <c r="A168" s="28">
        <v>45937</v>
      </c>
      <c r="B168" t="s">
        <v>17</v>
      </c>
      <c r="C168" s="39">
        <v>410</v>
      </c>
      <c r="D168" s="19" t="s">
        <v>267</v>
      </c>
    </row>
    <row r="169" spans="1:4" x14ac:dyDescent="0.2">
      <c r="A169" s="28">
        <v>45937</v>
      </c>
      <c r="B169" t="s">
        <v>34</v>
      </c>
      <c r="C169" s="39">
        <v>348</v>
      </c>
      <c r="D169" s="19" t="s">
        <v>272</v>
      </c>
    </row>
    <row r="170" spans="1:4" x14ac:dyDescent="0.2">
      <c r="A170" s="28">
        <v>45937</v>
      </c>
      <c r="B170" t="s">
        <v>17</v>
      </c>
      <c r="C170" s="39">
        <v>329</v>
      </c>
      <c r="D170" s="19" t="s">
        <v>273</v>
      </c>
    </row>
    <row r="171" spans="1:4" x14ac:dyDescent="0.2">
      <c r="A171" s="28">
        <v>45937</v>
      </c>
      <c r="B171" t="s">
        <v>76</v>
      </c>
      <c r="C171" s="39">
        <v>126</v>
      </c>
      <c r="D171" s="19" t="s">
        <v>274</v>
      </c>
    </row>
    <row r="172" spans="1:4" x14ac:dyDescent="0.2">
      <c r="A172" s="28">
        <v>45944</v>
      </c>
      <c r="B172" t="s">
        <v>57</v>
      </c>
      <c r="C172" s="39">
        <v>577</v>
      </c>
      <c r="D172" s="19" t="s">
        <v>277</v>
      </c>
    </row>
    <row r="173" spans="1:4" x14ac:dyDescent="0.2">
      <c r="A173" s="28">
        <v>45944</v>
      </c>
      <c r="B173" t="s">
        <v>17</v>
      </c>
      <c r="C173" s="39">
        <v>290</v>
      </c>
      <c r="D173" s="19" t="s">
        <v>267</v>
      </c>
    </row>
    <row r="174" spans="1:4" x14ac:dyDescent="0.2">
      <c r="A174" s="28">
        <v>45944</v>
      </c>
      <c r="B174" t="s">
        <v>55</v>
      </c>
      <c r="C174" s="39">
        <v>254</v>
      </c>
      <c r="D174" s="19" t="s">
        <v>278</v>
      </c>
    </row>
    <row r="175" spans="1:4" x14ac:dyDescent="0.2">
      <c r="A175" s="28">
        <v>45944</v>
      </c>
      <c r="B175" t="s">
        <v>180</v>
      </c>
      <c r="C175" s="39">
        <v>218</v>
      </c>
      <c r="D175" s="19" t="s">
        <v>279</v>
      </c>
    </row>
    <row r="176" spans="1:4" x14ac:dyDescent="0.2">
      <c r="A176" s="28">
        <v>45944</v>
      </c>
      <c r="B176" t="s">
        <v>7</v>
      </c>
      <c r="C176" s="39">
        <v>52</v>
      </c>
      <c r="D176" t="s">
        <v>280</v>
      </c>
    </row>
    <row r="177" spans="1:4" x14ac:dyDescent="0.2">
      <c r="A177" s="28">
        <v>45951</v>
      </c>
      <c r="B177" t="s">
        <v>70</v>
      </c>
      <c r="C177" s="39">
        <v>341</v>
      </c>
      <c r="D177" s="19" t="s">
        <v>136</v>
      </c>
    </row>
    <row r="178" spans="1:4" x14ac:dyDescent="0.2">
      <c r="A178" s="28">
        <v>45951</v>
      </c>
      <c r="B178" t="s">
        <v>130</v>
      </c>
      <c r="C178" s="39">
        <v>216</v>
      </c>
      <c r="D178" s="19" t="s">
        <v>282</v>
      </c>
    </row>
    <row r="179" spans="1:4" x14ac:dyDescent="0.2">
      <c r="A179" s="28">
        <v>45951</v>
      </c>
      <c r="B179" t="s">
        <v>6</v>
      </c>
      <c r="C179" s="39">
        <v>182</v>
      </c>
      <c r="D179" s="19" t="s">
        <v>283</v>
      </c>
    </row>
    <row r="180" spans="1:4" x14ac:dyDescent="0.2">
      <c r="A180" s="28">
        <v>45951</v>
      </c>
      <c r="B180" t="s">
        <v>30</v>
      </c>
      <c r="C180" s="39">
        <v>167</v>
      </c>
      <c r="D180" s="19" t="s">
        <v>284</v>
      </c>
    </row>
    <row r="181" spans="1:4" x14ac:dyDescent="0.2">
      <c r="A181" s="28">
        <v>45951</v>
      </c>
      <c r="B181" t="s">
        <v>17</v>
      </c>
      <c r="C181" s="39">
        <v>129</v>
      </c>
      <c r="D181" s="19" t="s">
        <v>267</v>
      </c>
    </row>
    <row r="182" spans="1:4" x14ac:dyDescent="0.2">
      <c r="A182" s="28">
        <v>45958</v>
      </c>
      <c r="B182" t="s">
        <v>91</v>
      </c>
      <c r="C182" s="39">
        <v>751</v>
      </c>
      <c r="D182" t="s">
        <v>286</v>
      </c>
    </row>
    <row r="183" spans="1:4" x14ac:dyDescent="0.2">
      <c r="A183" s="28">
        <v>45958</v>
      </c>
      <c r="B183" t="s">
        <v>17</v>
      </c>
      <c r="C183" s="39">
        <v>547</v>
      </c>
      <c r="D183" s="19" t="s">
        <v>267</v>
      </c>
    </row>
    <row r="184" spans="1:4" x14ac:dyDescent="0.2">
      <c r="A184" s="28">
        <v>45958</v>
      </c>
      <c r="B184" t="s">
        <v>34</v>
      </c>
      <c r="C184" s="39">
        <v>351</v>
      </c>
      <c r="D184" s="19" t="s">
        <v>287</v>
      </c>
    </row>
    <row r="185" spans="1:4" x14ac:dyDescent="0.2">
      <c r="A185" s="28">
        <v>45958</v>
      </c>
      <c r="B185" t="s">
        <v>177</v>
      </c>
      <c r="C185" s="39">
        <v>310</v>
      </c>
      <c r="D185" s="19" t="s">
        <v>288</v>
      </c>
    </row>
    <row r="186" spans="1:4" x14ac:dyDescent="0.2">
      <c r="A186" s="28">
        <v>45958</v>
      </c>
      <c r="B186" t="s">
        <v>289</v>
      </c>
      <c r="C186" s="39">
        <v>77</v>
      </c>
      <c r="D186" s="19" t="s">
        <v>290</v>
      </c>
    </row>
    <row r="187" spans="1:4" x14ac:dyDescent="0.2">
      <c r="A187" s="28">
        <v>45966</v>
      </c>
      <c r="B187" t="s">
        <v>48</v>
      </c>
      <c r="C187" s="39">
        <v>632</v>
      </c>
      <c r="D187" s="19" t="s">
        <v>293</v>
      </c>
    </row>
    <row r="188" spans="1:4" x14ac:dyDescent="0.2">
      <c r="A188" s="28">
        <v>45966</v>
      </c>
      <c r="B188" t="s">
        <v>32</v>
      </c>
      <c r="C188" s="39">
        <v>301</v>
      </c>
      <c r="D188" s="19" t="s">
        <v>294</v>
      </c>
    </row>
    <row r="189" spans="1:4" x14ac:dyDescent="0.2">
      <c r="A189" s="28">
        <v>45966</v>
      </c>
      <c r="B189" t="s">
        <v>55</v>
      </c>
      <c r="C189" s="39">
        <v>296</v>
      </c>
      <c r="D189" t="s">
        <v>295</v>
      </c>
    </row>
    <row r="190" spans="1:4" x14ac:dyDescent="0.2">
      <c r="A190" s="28">
        <v>45966</v>
      </c>
      <c r="B190" t="s">
        <v>217</v>
      </c>
      <c r="C190" s="39">
        <v>217</v>
      </c>
      <c r="D190" t="s">
        <v>296</v>
      </c>
    </row>
    <row r="191" spans="1:4" x14ac:dyDescent="0.2">
      <c r="A191" s="28">
        <v>45972</v>
      </c>
      <c r="B191" t="s">
        <v>6</v>
      </c>
      <c r="C191" s="39">
        <v>666</v>
      </c>
      <c r="D191" s="19" t="s">
        <v>299</v>
      </c>
    </row>
    <row r="192" spans="1:4" x14ac:dyDescent="0.2">
      <c r="A192" s="28">
        <v>45972</v>
      </c>
      <c r="B192" t="s">
        <v>17</v>
      </c>
      <c r="C192" s="39">
        <v>395</v>
      </c>
      <c r="D192" s="19" t="s">
        <v>300</v>
      </c>
    </row>
    <row r="193" spans="1:4" x14ac:dyDescent="0.2">
      <c r="A193" s="28">
        <v>45972</v>
      </c>
      <c r="B193" t="s">
        <v>61</v>
      </c>
      <c r="C193" s="39">
        <v>387</v>
      </c>
      <c r="D193" s="19" t="s">
        <v>301</v>
      </c>
    </row>
    <row r="194" spans="1:4" x14ac:dyDescent="0.2">
      <c r="A194" s="28">
        <v>45972</v>
      </c>
      <c r="B194" t="s">
        <v>16</v>
      </c>
      <c r="C194" s="39">
        <v>189</v>
      </c>
      <c r="D194" s="19" t="s">
        <v>302</v>
      </c>
    </row>
    <row r="195" spans="1:4" x14ac:dyDescent="0.2">
      <c r="A195" s="28"/>
      <c r="D195" s="19"/>
    </row>
    <row r="196" spans="1:4" x14ac:dyDescent="0.2">
      <c r="A196" s="28"/>
      <c r="D196" s="19"/>
    </row>
    <row r="197" spans="1:4" x14ac:dyDescent="0.2">
      <c r="A197" s="28"/>
    </row>
    <row r="198" spans="1:4" x14ac:dyDescent="0.2">
      <c r="A198" s="28"/>
      <c r="D198" s="19"/>
    </row>
    <row r="199" spans="1:4" x14ac:dyDescent="0.2">
      <c r="A199" s="28"/>
      <c r="D199" s="19"/>
    </row>
    <row r="200" spans="1:4" x14ac:dyDescent="0.2">
      <c r="A200" s="28"/>
      <c r="D200" s="19"/>
    </row>
    <row r="201" spans="1:4" x14ac:dyDescent="0.2">
      <c r="A201" s="28"/>
    </row>
    <row r="202" spans="1:4" x14ac:dyDescent="0.2">
      <c r="A202" s="28"/>
    </row>
    <row r="203" spans="1:4" x14ac:dyDescent="0.2">
      <c r="A203" s="28"/>
      <c r="D203" s="19"/>
    </row>
    <row r="204" spans="1:4" x14ac:dyDescent="0.2">
      <c r="A204" s="28"/>
      <c r="D204" s="19"/>
    </row>
    <row r="205" spans="1:4" x14ac:dyDescent="0.2">
      <c r="A205" s="28"/>
      <c r="D205" s="19"/>
    </row>
    <row r="206" spans="1:4" x14ac:dyDescent="0.2">
      <c r="A206" s="28"/>
      <c r="D206" s="19"/>
    </row>
    <row r="207" spans="1:4" x14ac:dyDescent="0.2">
      <c r="A207" s="28"/>
      <c r="D207" s="19"/>
    </row>
    <row r="208" spans="1:4" x14ac:dyDescent="0.2">
      <c r="A208" s="28"/>
      <c r="D208" s="19"/>
    </row>
    <row r="209" spans="1:4" x14ac:dyDescent="0.2">
      <c r="A209" s="28"/>
      <c r="D209" s="19"/>
    </row>
    <row r="210" spans="1:4" x14ac:dyDescent="0.2">
      <c r="A210" s="28"/>
      <c r="D210" s="19"/>
    </row>
    <row r="211" spans="1:4" x14ac:dyDescent="0.2">
      <c r="A211" s="28"/>
      <c r="D211" s="19"/>
    </row>
    <row r="212" spans="1:4" x14ac:dyDescent="0.2">
      <c r="A212" s="28"/>
    </row>
    <row r="213" spans="1:4" x14ac:dyDescent="0.2">
      <c r="A213" s="28"/>
    </row>
    <row r="214" spans="1:4" x14ac:dyDescent="0.2">
      <c r="A214" s="28"/>
    </row>
    <row r="215" spans="1:4" x14ac:dyDescent="0.2">
      <c r="A215" s="28"/>
    </row>
    <row r="216" spans="1:4" x14ac:dyDescent="0.2">
      <c r="A216" s="28"/>
    </row>
    <row r="217" spans="1:4" x14ac:dyDescent="0.2">
      <c r="A217" s="28"/>
      <c r="D217" s="19"/>
    </row>
    <row r="218" spans="1:4" x14ac:dyDescent="0.2">
      <c r="A218" s="28"/>
      <c r="D218" s="19"/>
    </row>
    <row r="219" spans="1:4" x14ac:dyDescent="0.2">
      <c r="A219" s="28"/>
      <c r="D219" s="19"/>
    </row>
    <row r="220" spans="1:4" x14ac:dyDescent="0.2">
      <c r="A220" s="28"/>
    </row>
    <row r="221" spans="1:4" x14ac:dyDescent="0.2">
      <c r="A221" s="28"/>
    </row>
    <row r="222" spans="1:4" x14ac:dyDescent="0.2">
      <c r="A222" s="28"/>
    </row>
    <row r="223" spans="1:4" x14ac:dyDescent="0.2">
      <c r="A223" s="28"/>
      <c r="D223" s="19"/>
    </row>
    <row r="224" spans="1:4" x14ac:dyDescent="0.2">
      <c r="A224" s="28"/>
      <c r="D224" s="19"/>
    </row>
    <row r="225" spans="1:4" x14ac:dyDescent="0.2">
      <c r="A225" s="28"/>
      <c r="D225" s="19"/>
    </row>
    <row r="226" spans="1:4" x14ac:dyDescent="0.2">
      <c r="A226" s="28"/>
      <c r="D226" s="19"/>
    </row>
    <row r="227" spans="1:4" x14ac:dyDescent="0.2">
      <c r="A227" s="28"/>
      <c r="D227" s="19"/>
    </row>
    <row r="228" spans="1:4" x14ac:dyDescent="0.2">
      <c r="A228" s="28"/>
      <c r="D228" s="19"/>
    </row>
    <row r="229" spans="1:4" x14ac:dyDescent="0.2">
      <c r="A229" s="28"/>
      <c r="D229" s="19"/>
    </row>
    <row r="230" spans="1:4" x14ac:dyDescent="0.2">
      <c r="A230" s="28"/>
    </row>
    <row r="231" spans="1:4" x14ac:dyDescent="0.2">
      <c r="A231" s="28"/>
      <c r="D231" s="19"/>
    </row>
    <row r="232" spans="1:4" x14ac:dyDescent="0.2">
      <c r="A232" s="28"/>
      <c r="D232" s="19"/>
    </row>
    <row r="233" spans="1:4" x14ac:dyDescent="0.2">
      <c r="A233" s="28"/>
      <c r="D233" s="19"/>
    </row>
  </sheetData>
  <autoFilter ref="A1:D186" xr:uid="{93B78803-EF96-C94C-BAED-6610617F1793}">
    <sortState xmlns:xlrd2="http://schemas.microsoft.com/office/spreadsheetml/2017/richdata2" ref="A2:D188">
      <sortCondition ref="A1:A188"/>
    </sortState>
  </autoFilter>
  <hyperlinks>
    <hyperlink ref="D2" r:id="rId1" xr:uid="{719498FB-219E-0F4D-8E59-75FDE121E1A0}"/>
    <hyperlink ref="D4" r:id="rId2" xr:uid="{1D839A61-279F-C14B-A012-178527BB8A0E}"/>
    <hyperlink ref="D9" r:id="rId3" xr:uid="{7CC423D0-75DD-1144-BBAD-45DD7FC18A5A}"/>
    <hyperlink ref="D10" r:id="rId4" xr:uid="{73E6B62A-1A5D-1549-9D27-941201737DF9}"/>
    <hyperlink ref="D11" r:id="rId5" xr:uid="{8F251BC8-4D80-3148-BAE2-236505BF6482}"/>
    <hyperlink ref="D12" r:id="rId6" xr:uid="{29264215-75B0-1946-ADE6-01D902D5D517}"/>
    <hyperlink ref="D14" r:id="rId7" xr:uid="{F97F66A4-CEEA-9A44-8E30-F5122A2DDF01}"/>
    <hyperlink ref="D16" r:id="rId8" xr:uid="{2DF6A804-79C5-7D4E-88D9-0E3B478EB57A}"/>
    <hyperlink ref="D18" r:id="rId9" xr:uid="{300341EC-555A-5F42-ABD0-3E2823F2DB81}"/>
    <hyperlink ref="D19" r:id="rId10" xr:uid="{785EAA3E-7A47-2E41-994C-D39B0BAAE16D}"/>
    <hyperlink ref="D20" r:id="rId11" xr:uid="{61016772-462E-F94D-A1E1-48BB73EB64C6}"/>
    <hyperlink ref="D22" r:id="rId12" xr:uid="{0A496CD4-7C1C-3E4C-AE0F-A6FA5E43D799}"/>
    <hyperlink ref="D23" r:id="rId13" xr:uid="{C3DF7D7A-EDD9-234F-A461-5796D84C11FE}"/>
    <hyperlink ref="D24" r:id="rId14" xr:uid="{10EEE317-6414-6447-8681-2877927B7D99}"/>
    <hyperlink ref="D30" r:id="rId15" xr:uid="{E000C01E-5F6B-8249-9D4F-50774BA4127E}"/>
    <hyperlink ref="D32" r:id="rId16" xr:uid="{7DE1A6BC-8C66-F748-BCE3-2E8521A271D6}"/>
    <hyperlink ref="D36" r:id="rId17" xr:uid="{6FCFDB9C-0C5A-F642-9445-F4F70D3B663C}"/>
    <hyperlink ref="D45" r:id="rId18" xr:uid="{3124AC84-784B-FF4E-B2F1-4A6074865ABA}"/>
    <hyperlink ref="D46" r:id="rId19" xr:uid="{AE770100-62AE-E445-ACAA-4182EB86207B}"/>
    <hyperlink ref="D47" r:id="rId20" xr:uid="{684F1533-53C9-FF44-A737-F1730B60DB68}"/>
    <hyperlink ref="D49" r:id="rId21" xr:uid="{303338AF-0BB6-BB49-8E35-7A87C9122ABD}"/>
    <hyperlink ref="D59" r:id="rId22" xr:uid="{4435A4CF-D298-E34D-92F7-31CEBB8A5EC6}"/>
    <hyperlink ref="D63" r:id="rId23" xr:uid="{7739E5D7-A65C-E04D-81E8-CDDD0D890FCE}"/>
    <hyperlink ref="D67" r:id="rId24" xr:uid="{3FCF6082-36D2-B149-B335-09DDC7C8B731}"/>
    <hyperlink ref="D75" r:id="rId25" xr:uid="{52DEF99C-F83B-234D-8022-2B0F3FF8E6C4}"/>
    <hyperlink ref="D76" r:id="rId26" xr:uid="{D9144557-FD56-0042-B13C-D110A822FE84}"/>
    <hyperlink ref="D79" r:id="rId27" xr:uid="{9842E2BF-29C0-7D46-B9E0-F7D7CC35CEA8}"/>
    <hyperlink ref="D80" r:id="rId28" xr:uid="{AE152B3D-C458-5A4E-966F-B981F8B3B3D8}"/>
    <hyperlink ref="D81" r:id="rId29" xr:uid="{FBA4C910-B0D9-0E4A-8A24-3F449C28306F}"/>
    <hyperlink ref="D82" r:id="rId30" xr:uid="{705405C1-7F9B-E44A-BB73-D9A7F584BB71}"/>
    <hyperlink ref="D83" r:id="rId31" xr:uid="{79175625-C37C-054A-A601-6F0D5A9F85D2}"/>
    <hyperlink ref="D84" r:id="rId32" xr:uid="{92ABD58C-6D05-E14C-B16F-53EF17E59AAC}"/>
    <hyperlink ref="D85" r:id="rId33" xr:uid="{09C039A2-467A-1B49-BCA5-2B5537F86275}"/>
    <hyperlink ref="D87" r:id="rId34" xr:uid="{1C527732-39E3-D647-A11F-48F0B9FB4ACE}"/>
    <hyperlink ref="D94" r:id="rId35" xr:uid="{3EEFD51F-D30B-4D40-9459-A113E8A7B947}"/>
    <hyperlink ref="D95" r:id="rId36" xr:uid="{40256DC2-B348-DB47-8E04-53B12930414F}"/>
    <hyperlink ref="D97" r:id="rId37" xr:uid="{ADDA684E-0E5E-DE4F-AB25-A7F6CCEF365B}"/>
    <hyperlink ref="D98" r:id="rId38" xr:uid="{95EEEFE3-8923-EE45-BADA-EA2D0D6A547E}"/>
    <hyperlink ref="D100" r:id="rId39" xr:uid="{A07F4236-59AE-7E4B-B145-8830BECE351D}"/>
    <hyperlink ref="D101" r:id="rId40" xr:uid="{AA2D4C35-4D6B-0F47-8E62-B50F3B46E256}"/>
    <hyperlink ref="D103" r:id="rId41" xr:uid="{FF8E812E-640A-6F49-AD78-C43363166DB7}"/>
    <hyperlink ref="D104" r:id="rId42" xr:uid="{220FB243-152C-E041-ABF4-658F3EC5499C}"/>
    <hyperlink ref="D105" r:id="rId43" xr:uid="{AE2A1688-E896-4341-B1BB-4AB1974AA649}"/>
    <hyperlink ref="D112" r:id="rId44" xr:uid="{C7CEEAED-118E-5644-895B-E60E90063D2B}"/>
    <hyperlink ref="D113" r:id="rId45" xr:uid="{E1A3386B-0AFA-E246-BB8D-04B2437D03D7}"/>
    <hyperlink ref="D115" r:id="rId46" display="https://www.jimsmowing.com.au/2016/06/caring-for-your-lawn-in-winter/" xr:uid="{C023CFB4-82E7-7D45-A7B0-E4DF734D51C4}"/>
    <hyperlink ref="D116" r:id="rId47" xr:uid="{C0C2947F-E5AE-1840-B6D4-46E618E87809}"/>
    <hyperlink ref="D117" r:id="rId48" xr:uid="{F2CC2C42-132E-CC4A-999B-A8271FEC147C}"/>
    <hyperlink ref="D118" r:id="rId49" xr:uid="{00C72F86-63AD-EF40-AE14-74E5495AC0EB}"/>
    <hyperlink ref="D119" r:id="rId50" xr:uid="{8838F0BB-8B81-7144-B286-74BE62C89703}"/>
    <hyperlink ref="D122" r:id="rId51" xr:uid="{F40920B5-FEC0-704B-B7CA-5B811E30F877}"/>
    <hyperlink ref="D123" r:id="rId52" xr:uid="{16FEBF2A-4CA2-C549-B56E-7A137BDBD109}"/>
    <hyperlink ref="D124" r:id="rId53" xr:uid="{C394FCBD-8789-C241-A7B8-5C5725ABCEBD}"/>
    <hyperlink ref="D140" r:id="rId54" xr:uid="{E6EC6106-2A35-3845-90A1-41D1FA54CFF3}"/>
    <hyperlink ref="D144" r:id="rId55" xr:uid="{9E523D8F-7B2F-114B-803B-BACD4A492313}"/>
    <hyperlink ref="D145" r:id="rId56" xr:uid="{0E4120E7-41EB-6044-9E80-2D8D3656BDCE}"/>
    <hyperlink ref="D150" r:id="rId57" xr:uid="{5E3EDB0B-664B-D943-ADA4-598BBC7AC90D}"/>
    <hyperlink ref="D151" r:id="rId58" xr:uid="{876AF49B-52BE-0E4C-9892-37E61FB474F7}"/>
    <hyperlink ref="D152" r:id="rId59" xr:uid="{5EE5AFB1-D4C0-CF4B-B729-7A1FC82BEBC8}"/>
    <hyperlink ref="D153" r:id="rId60" xr:uid="{8CC6570D-8591-2C4F-B34B-DAC8BE47A9C2}"/>
    <hyperlink ref="D156" r:id="rId61" xr:uid="{8AEA0614-8C6F-4440-8B78-E17211090F4B}"/>
    <hyperlink ref="D158" r:id="rId62" xr:uid="{83A991C0-02F7-6D4F-BDCD-41E5BEC00572}"/>
    <hyperlink ref="D159" r:id="rId63" xr:uid="{9D18C487-521B-A54E-AFDB-FE1E42EE0DFA}"/>
    <hyperlink ref="D160" r:id="rId64" xr:uid="{D9076F2E-1D01-7241-B891-286834B6C671}"/>
    <hyperlink ref="D162" r:id="rId65" xr:uid="{CBBFD0D1-8443-754B-8292-28EAA49925E8}"/>
    <hyperlink ref="D163" r:id="rId66" xr:uid="{4046175A-99C5-1145-8B26-5CCDD5ACF397}"/>
    <hyperlink ref="D166" r:id="rId67" xr:uid="{A90A2614-6BE2-2D4A-BE98-E4213D5EFC28}"/>
    <hyperlink ref="D167" r:id="rId68" xr:uid="{CAC42CD1-55D1-1B45-AB5D-AC96EE745970}"/>
    <hyperlink ref="D171" r:id="rId69" xr:uid="{A3BD5E3F-2144-E14B-A227-E6680E04BD03}"/>
    <hyperlink ref="D172" r:id="rId70" xr:uid="{91DB8CA5-F7A4-4740-B9FC-EA36E1137A8F}"/>
    <hyperlink ref="D173" r:id="rId71" xr:uid="{99697836-B75A-374B-8B00-9156E8FFD494}"/>
    <hyperlink ref="D174" r:id="rId72" xr:uid="{DFC12E73-6F62-8941-B29E-00FE30F2B1E1}"/>
    <hyperlink ref="D175" r:id="rId73" xr:uid="{0A4B8C3C-2645-FD48-9EB6-3E0C0E3D34F7}"/>
    <hyperlink ref="D177" r:id="rId74" xr:uid="{B1441261-A673-454C-8FC1-CFB5F1C8934A}"/>
    <hyperlink ref="D178" r:id="rId75" xr:uid="{553DB377-7008-CD43-80C3-D60B5CFDFB0B}"/>
    <hyperlink ref="D180" r:id="rId76" xr:uid="{BE703AF6-D340-C248-8170-29002EAE8D06}"/>
    <hyperlink ref="D188" r:id="rId77" xr:uid="{682BA232-75A3-5249-9A15-0EE5D271FCE0}"/>
    <hyperlink ref="D191" r:id="rId78" xr:uid="{9FE68ABD-C62D-F847-9C21-E170EEF83EF6}"/>
    <hyperlink ref="D192" r:id="rId79" xr:uid="{B280996B-2F97-E643-BE03-713DD3AC9681}"/>
    <hyperlink ref="D193" r:id="rId80" xr:uid="{654E3651-7F78-A242-944F-1684EF28229F}"/>
    <hyperlink ref="D194" r:id="rId81" xr:uid="{32C682B1-9448-134C-B809-05AFF6227763}"/>
  </hyperlinks>
  <pageMargins left="0.7" right="0.7" top="0.75" bottom="0.75" header="0.3" footer="0.3"/>
  <pageSetup paperSize="9" orientation="portrait" horizontalDpi="0" verticalDpi="0"/>
  <legacyDrawing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JG Aust Stats</vt:lpstr>
      <vt:lpstr>Division Blogs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Jenni Tham</cp:lastModifiedBy>
  <dcterms:created xsi:type="dcterms:W3CDTF">2022-11-14T01:47:18Z</dcterms:created>
  <dcterms:modified xsi:type="dcterms:W3CDTF">2025-11-20T20:20:26Z</dcterms:modified>
</cp:coreProperties>
</file>