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nnitham/Dropbox (Elemental Solutions)/"/>
    </mc:Choice>
  </mc:AlternateContent>
  <xr:revisionPtr revIDLastSave="0" documentId="13_ncr:1_{6D211462-1219-7049-AA20-B717E443ACD8}" xr6:coauthVersionLast="47" xr6:coauthVersionMax="47" xr10:uidLastSave="{00000000-0000-0000-0000-000000000000}"/>
  <bookViews>
    <workbookView xWindow="1100" yWindow="680" windowWidth="28800" windowHeight="7580" xr2:uid="{639680E2-A0BF-894E-A442-C9946198E27F}"/>
  </bookViews>
  <sheets>
    <sheet name="JG Aust Stats" sheetId="1" r:id="rId1"/>
    <sheet name="Division Blogs" sheetId="2" r:id="rId2"/>
  </sheets>
  <definedNames>
    <definedName name="_xlnm._FilterDatabase" localSheetId="1" hidden="1">'Division Blogs'!$A$1:$D$182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3" i="1" l="1"/>
  <c r="I53" i="1"/>
  <c r="D53" i="1"/>
  <c r="K52" i="1"/>
  <c r="I52" i="1"/>
  <c r="D52" i="1"/>
  <c r="K51" i="1"/>
  <c r="I51" i="1"/>
  <c r="D51" i="1"/>
  <c r="D50" i="1"/>
  <c r="I50" i="1"/>
  <c r="K50" i="1"/>
  <c r="K49" i="1"/>
  <c r="I49" i="1"/>
  <c r="D49" i="1"/>
  <c r="K48" i="1"/>
  <c r="I48" i="1"/>
  <c r="D48" i="1"/>
  <c r="K47" i="1"/>
  <c r="I47" i="1"/>
  <c r="D47" i="1"/>
  <c r="K46" i="1" l="1"/>
  <c r="I46" i="1"/>
  <c r="D46" i="1"/>
  <c r="Q45" i="1"/>
  <c r="K45" i="1"/>
  <c r="I45" i="1"/>
  <c r="D45" i="1"/>
  <c r="K44" i="1"/>
  <c r="I44" i="1"/>
  <c r="D44" i="1"/>
  <c r="K43" i="1"/>
  <c r="I43" i="1"/>
  <c r="D43" i="1"/>
  <c r="Q42" i="1"/>
  <c r="K42" i="1"/>
  <c r="I42" i="1"/>
  <c r="D42" i="1"/>
  <c r="K41" i="1"/>
  <c r="I41" i="1"/>
  <c r="D41" i="1"/>
  <c r="K40" i="1"/>
  <c r="I40" i="1"/>
  <c r="D40" i="1"/>
  <c r="K39" i="1"/>
  <c r="I39" i="1"/>
  <c r="D39" i="1"/>
  <c r="K38" i="1"/>
  <c r="I38" i="1"/>
  <c r="D38" i="1"/>
  <c r="K37" i="1"/>
  <c r="I37" i="1"/>
  <c r="D37" i="1"/>
  <c r="K36" i="1"/>
  <c r="I36" i="1"/>
  <c r="D36" i="1"/>
  <c r="R35" i="1"/>
  <c r="K35" i="1"/>
  <c r="I35" i="1"/>
  <c r="D35" i="1"/>
  <c r="K34" i="1" l="1"/>
  <c r="I34" i="1"/>
  <c r="C133" i="2"/>
  <c r="D34" i="1"/>
  <c r="Q33" i="1"/>
  <c r="K33" i="1"/>
  <c r="I33" i="1"/>
  <c r="D33" i="1"/>
  <c r="K32" i="1"/>
  <c r="I32" i="1"/>
  <c r="D32" i="1"/>
  <c r="K31" i="1"/>
  <c r="I31" i="1"/>
  <c r="D31" i="1"/>
  <c r="K30" i="1"/>
  <c r="I30" i="1"/>
  <c r="D30" i="1"/>
  <c r="K29" i="1"/>
  <c r="I29" i="1"/>
  <c r="D29" i="1"/>
  <c r="K28" i="1"/>
  <c r="I28" i="1"/>
  <c r="D28" i="1"/>
  <c r="K27" i="1"/>
  <c r="I27" i="1"/>
  <c r="D27" i="1"/>
  <c r="K26" i="1"/>
  <c r="I26" i="1"/>
  <c r="D26" i="1"/>
  <c r="K25" i="1"/>
  <c r="I25" i="1"/>
  <c r="D25" i="1"/>
  <c r="K24" i="1"/>
  <c r="I24" i="1"/>
  <c r="D24" i="1"/>
  <c r="K23" i="1"/>
  <c r="I23" i="1"/>
  <c r="D23" i="1"/>
  <c r="K22" i="1"/>
  <c r="I22" i="1"/>
  <c r="D22" i="1"/>
  <c r="K21" i="1"/>
  <c r="I21" i="1"/>
  <c r="D21" i="1"/>
  <c r="K20" i="1"/>
  <c r="I20" i="1"/>
  <c r="D20" i="1"/>
  <c r="K19" i="1"/>
  <c r="I19" i="1"/>
  <c r="D19" i="1"/>
  <c r="I18" i="1"/>
  <c r="K18" i="1"/>
  <c r="D18" i="1"/>
  <c r="K17" i="1"/>
  <c r="I17" i="1"/>
  <c r="D17" i="1"/>
  <c r="K16" i="1"/>
  <c r="I16" i="1"/>
  <c r="D16" i="1"/>
  <c r="K15" i="1" l="1"/>
  <c r="I15" i="1"/>
  <c r="D15" i="1"/>
  <c r="K14" i="1"/>
  <c r="I14" i="1"/>
  <c r="D14" i="1"/>
  <c r="K13" i="1" l="1"/>
  <c r="I13" i="1"/>
  <c r="D13" i="1"/>
  <c r="K12" i="1" l="1"/>
  <c r="I12" i="1"/>
  <c r="D12" i="1"/>
  <c r="K11" i="1" l="1"/>
  <c r="I11" i="1"/>
  <c r="D11" i="1"/>
  <c r="K10" i="1" l="1"/>
  <c r="I10" i="1"/>
  <c r="I9" i="1" l="1"/>
  <c r="K9" i="1"/>
  <c r="K8" i="1" l="1"/>
  <c r="I8" i="1"/>
  <c r="K7" i="1" l="1"/>
  <c r="I7" i="1"/>
  <c r="I6" i="1" l="1"/>
  <c r="K6" i="1"/>
  <c r="D6" i="1"/>
  <c r="D7" i="1"/>
  <c r="D8" i="1"/>
  <c r="D9" i="1"/>
  <c r="D10" i="1"/>
  <c r="K5" i="1" l="1"/>
  <c r="I5" i="1"/>
  <c r="D4" i="1"/>
  <c r="D5" i="1"/>
  <c r="K4" i="1" l="1"/>
  <c r="I4" i="1"/>
  <c r="K3" i="1" l="1"/>
  <c r="I3" i="1"/>
  <c r="D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tc={21ABA8EC-89A1-0D48-8C6A-51CDAB952A3C}</author>
    <author>tc={EE99D14F-65EF-ED43-AB40-B558F7DB407A}</author>
    <author>tc={1C8A2860-BF82-E24F-B82E-8ED25AC12BC3}</author>
    <author>tc={57FAEBE1-6A04-2D45-93EC-79389F4FFC05}</author>
    <author>tc={C42FD8EF-2999-E04C-9277-84A527048F0A}</author>
  </authors>
  <commentList>
    <comment ref="D2" authorId="0" shapeId="0" xr:uid="{21ABA8EC-89A1-0D48-8C6A-51CDAB952A3C}">
      <text>
        <t>[Threaded comment]
Your version of Excel allows you to read this threaded comment; however, any edits to it will get removed if the file is opened in a newer version of Excel. Learn more: https://go.microsoft.com/fwlink/?linkid=870924
Comment:
    Estimate of % clicks of total sent (AB campaign splits each report up)</t>
      </text>
    </comment>
    <comment ref="E2" authorId="1" shapeId="0" xr:uid="{EE99D14F-65EF-ED43-AB40-B558F7DB407A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recipients for campaign, not broken down into AB tests</t>
      </text>
    </comment>
    <comment ref="I2" authorId="2" shapeId="0" xr:uid="{1C8A2860-BF82-E24F-B82E-8ED25AC12BC3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% of actual/sent to in winning combo</t>
      </text>
    </comment>
    <comment ref="H48" authorId="3" shapeId="0" xr:uid="{57FAEBE1-6A04-2D45-93EC-79389F4FFC05}">
      <text>
        <t>[Threaded comment]
Your version of Excel allows you to read this threaded comment; however, any edits to it will get removed if the file is opened in a newer version of Excel. Learn more: https://go.microsoft.com/fwlink/?linkid=870924
Comment:
    Unique clicks across the board</t>
      </text>
    </comment>
    <comment ref="A54" authorId="4" shapeId="0" xr:uid="{C42FD8EF-2999-E04C-9277-84A527048F0A}">
      <text>
        <t>[Threaded comment]
Your version of Excel allows you to read this threaded comment; however, any edits to it will get removed if the file is opened in a newer version of Excel. Learn more: https://go.microsoft.com/fwlink/?linkid=870924
Comment:
    Wednesday dispatch post MEL Cup Day</t>
      </text>
    </comment>
  </commentList>
</comments>
</file>

<file path=xl/sharedStrings.xml><?xml version="1.0" encoding="utf-8"?>
<sst xmlns="http://schemas.openxmlformats.org/spreadsheetml/2006/main" count="501" uniqueCount="345">
  <si>
    <t>WEEKLY NEWSLETTER STATS</t>
  </si>
  <si>
    <t>Date</t>
  </si>
  <si>
    <t>Open Rate *</t>
  </si>
  <si>
    <t>Click % *</t>
  </si>
  <si>
    <t>Total Recipients *</t>
  </si>
  <si>
    <t>URL</t>
  </si>
  <si>
    <t>Mowing</t>
  </si>
  <si>
    <t>Cleaning</t>
  </si>
  <si>
    <t>Winning Combination</t>
  </si>
  <si>
    <t>Quote Clicks</t>
  </si>
  <si>
    <t>Join Jim's</t>
  </si>
  <si>
    <t>Est total Clicks</t>
  </si>
  <si>
    <t>Sent to</t>
  </si>
  <si>
    <t>Est Total Quote</t>
  </si>
  <si>
    <t>Est Total Join Jim's</t>
  </si>
  <si>
    <t>Division</t>
  </si>
  <si>
    <t>Dog Wash</t>
  </si>
  <si>
    <t>Pool Care</t>
  </si>
  <si>
    <t>Topic</t>
  </si>
  <si>
    <t>Clicks - in winning A/B campaign</t>
  </si>
  <si>
    <t>https://www.jimspoolcare.com.au/news-pool-cleaning/how-to-balance-pool-after-heavy-use/</t>
  </si>
  <si>
    <t>Podcast</t>
  </si>
  <si>
    <t>Extra tracking, promos or new links</t>
  </si>
  <si>
    <t>https://us10.campaign-archive.com/?e=[UNIQID]&amp;u=41eb3ca154197878c309384ea&amp;id=2b89f420f1</t>
  </si>
  <si>
    <t>https://www.jimsmowing.com.au/2023/11/landscaping-tips-perfect-outdoor-entertaining-area/</t>
  </si>
  <si>
    <t>https://jimsdogwash.net.au/2023/12/10/five-tips-to-keep-your-pup-cool-this-summer/</t>
  </si>
  <si>
    <t>https://www.jimscleaning.com.au/2023/12/21/tidying-up-the-festive-aftermath-a-guide-to-cleaning-up-after-hosting-christmas/</t>
  </si>
  <si>
    <t>Jim's new newsletter</t>
  </si>
  <si>
    <t>https://us10.campaign-archive.com/?e=[UNIQID]&amp;u=41eb3ca154197878c309384ea&amp;id=b810f06640</t>
  </si>
  <si>
    <t>Car Detailing</t>
  </si>
  <si>
    <t>https://www.jimscleaning.com.au/2023/11/20/clean-inside-windscreen/</t>
  </si>
  <si>
    <t>Bathrooms</t>
  </si>
  <si>
    <t>Competition Draw Live - https://fb.watch/pr5nsA6ari/</t>
  </si>
  <si>
    <t>Electrical</t>
  </si>
  <si>
    <t>https://www.jimselectrical.com.au/jims-electrical-blog.cfm/article=1037/articles/EV-Garage-Charging-Installation</t>
  </si>
  <si>
    <t>https://www.jimsantennas.com.au/2023/12/18/embracing-connectivity-beyond-walls-a-guide-to-outdoor-wifi-solutions/</t>
  </si>
  <si>
    <t>Antennas</t>
  </si>
  <si>
    <t>Castles</t>
  </si>
  <si>
    <t>https://www.jimscastles.com.au/frequently-asked-questions/</t>
  </si>
  <si>
    <t>https://us10.campaign-archive.com/?e=[UNIQID]&amp;u=41eb3ca154197878c309384ea&amp;id=ca734a4396</t>
  </si>
  <si>
    <t>https://www.jimsmowing.com.au/2023/12/4-best-grass-species-shady-gardens/</t>
  </si>
  <si>
    <t>https://jimsskipbins.com.au/media-centre/tips-to-pack-your-skip-bin/</t>
  </si>
  <si>
    <t>Skip Bins</t>
  </si>
  <si>
    <t>https://www.jimscleaning.com.au/2023/12/21/cleaning-with-kids-turning-chores-into-fun-activities/</t>
  </si>
  <si>
    <t>https://www.jimspoolcare.com.au/news-pool-cleaning/dive-into-the-future-of-pool-care-with-maytronics/</t>
  </si>
  <si>
    <t>https://us10.campaign-archive.com/?e=[UNIQID]&amp;u=41eb3ca154197878c309384ea&amp;id=f698220abd</t>
  </si>
  <si>
    <t>Pressure Cleaning</t>
  </si>
  <si>
    <t>https://www.jimscleaning.com.au/2024/01/11/the-dos-and-donts-of-pressure-cleaning-your-home-exterior/</t>
  </si>
  <si>
    <t>Financial Services</t>
  </si>
  <si>
    <t>Diggers</t>
  </si>
  <si>
    <t>Vehicle Financing - https://www.jimsfinancialservices.com.au/about-us/blog/</t>
  </si>
  <si>
    <t>https://www.jimsmowing.com.au/2024/01/what-plants-to-grow-in-summer/</t>
  </si>
  <si>
    <t>Concrete, rubble or rock - https://www.youtube.com/watch?si=5m07ik3xNAJ-x2mS&amp;v=DjbBafILCz0&amp;feature=youtu.be</t>
  </si>
  <si>
    <t>https://us10.campaign-archive.com/?e=[UNIQID]&amp;u=41eb3ca154197878c309384ea&amp;id=2830d8b75f</t>
  </si>
  <si>
    <t>https://www.jimscleaning.com.au/2024/01/17/removing-musty-smells-from-your-home/</t>
  </si>
  <si>
    <t>Laundry Services</t>
  </si>
  <si>
    <t>Free download - https://mcusercontent.com/41eb3ca154197878c309384ea/files/4c0d08d2-bd82-cb6b-3463-cde6671b0371/2024_01_30_Jims_Laundry_Services_stain_removal_guide.pdf</t>
  </si>
  <si>
    <t>Building Inspections</t>
  </si>
  <si>
    <t>https://www.facebook.com/100063647690052/posts/879284284203153/?mibextid=WC7FNe</t>
  </si>
  <si>
    <t>Fencing</t>
  </si>
  <si>
    <t>https://jimsfencing.com.au/step-by-step-installation-guide-building-your-feature-fence/</t>
  </si>
  <si>
    <t>https://jimslaundryservices.com.au/how-to-get-out-stains/</t>
  </si>
  <si>
    <t>https://us10.campaign-archive.com/?e=[UNIQID]&amp;u=41eb3ca154197878c309384ea&amp;id=f5298db6ab</t>
  </si>
  <si>
    <t>https://www.jimspoolcare.com.au/news-pool-cleaning/the-cost-of-owning-a-pool-cleaning-robot-is-it-worth-it/</t>
  </si>
  <si>
    <t>https://www.jimsmowing.com.au/2016/02/10-errors-for-beginner-herb-gardeners-to-avoid/</t>
  </si>
  <si>
    <t>Security</t>
  </si>
  <si>
    <t>https://jimssecurity.com.au/safeguarding-your-sanctuary-measures-you-should-be-taking-to-protect-your-home-against-break-ins-home-invasions-and-other-property-related-crime/</t>
  </si>
  <si>
    <t>https://jimsdogwash.net.au/2024/01/08/dalmation-dog-breed-facts/</t>
  </si>
  <si>
    <t>https://us10.campaign-archive.com/?e=[UNIQID]&amp;u=41eb3ca154197878c309384ea&amp;id=5687d34bff</t>
  </si>
  <si>
    <t>Handyman</t>
  </si>
  <si>
    <t>https://jimshandyman.com.au/bathroom-renovations/bathroom-renovations/13-bathroom-design-ideas-for-your-home-or-business/menu-id-426</t>
  </si>
  <si>
    <t>Pest Control</t>
  </si>
  <si>
    <t>https://www.jimspestcontrol.com.au/pest-index/wasps/</t>
  </si>
  <si>
    <t>Test &amp; Tag</t>
  </si>
  <si>
    <t>https://www.jimstestandtag.com.au/test-tag-colours/</t>
  </si>
  <si>
    <t>https://www.jimscleaning.com.au/2024/02/01/unveiling-the-art-of-commercial-cleaning/</t>
  </si>
  <si>
    <t>https://us10.campaign-archive.com/?e=[UNIQID]&amp;u=41eb3ca154197878c309384ea&amp;id=21d633fc3b</t>
  </si>
  <si>
    <t>https://jimsenergy.com.au/products/solar-battery/tesla-powerwall/</t>
  </si>
  <si>
    <t>Energy</t>
  </si>
  <si>
    <t>https://www.jimsmowing.com.au/2024/01/raised-garden-bed-ideas/</t>
  </si>
  <si>
    <t>https://www.jimscleaning.com.au/2024/02/07/professional-carpet-cleaning-vs-renting-equipment-whats-the-better-investment/</t>
  </si>
  <si>
    <t>Bin Cleaning</t>
  </si>
  <si>
    <t>https://jimsbincleaning.com.au/services/commercial-bin-cleaning/</t>
  </si>
  <si>
    <t>https://us10.campaign-archive.com/?e=[UNIQID]&amp;u=41eb3ca154197878c309384ea&amp;id=61c6141e0f</t>
  </si>
  <si>
    <t>https://www.jimscleaning.com.au/2024/02/15/conquer-kitchen-chaos-organizing-and-deep-cleaning-tips/</t>
  </si>
  <si>
    <t>Scratch &amp; Dent</t>
  </si>
  <si>
    <t>https://www.jimsscratchanddent.com.au/gallery/</t>
  </si>
  <si>
    <t>IT</t>
  </si>
  <si>
    <t>https://jimsit.com.au/what-to-do-if-you-spill-water-on-your-laptop/</t>
  </si>
  <si>
    <t>Bookkeeping</t>
  </si>
  <si>
    <t>https://www.facebook.com/jims.bookkeeping/posts/pfbid0NSmmho9FxRRFCTgKzZ7MwhE2ehW19DrT3ipqv9RBLf2WusuMWvedRHfccL9xx5UJl</t>
  </si>
  <si>
    <t>https://us10.campaign-archive.com/?e=[UNIQID]&amp;u=41eb3ca154197878c309384ea&amp;id=6d5e449e63</t>
  </si>
  <si>
    <t>https://www.jimscleaning.com.au/2024/02/22/eco-friendly-tile-and-grout-cleaning-solutions-safe-and-sustainable-options/</t>
  </si>
  <si>
    <t>https://jimsdogwash.net.au/2024/02/13/recognising-hot-spots-and-what-to-do-to-prevent-them/</t>
  </si>
  <si>
    <t>https://jimsbathrooms.com.au/witness-the-breathtaking-transformation-a-bathroom-renovation-masterpiece-by-jims-bathrooms-in-sydney/</t>
  </si>
  <si>
    <t>https://www.jimsmowing.com.au/2024/02/low-maintenance-plants/</t>
  </si>
  <si>
    <t>https://us10.campaign-archive.com/?e=[UNIQID]&amp;u=41eb3ca154197878c309384ea&amp;id=6c06a523f9</t>
  </si>
  <si>
    <t>https://www.instagram.com/reel/CuAwnd9NMV4/?utm_source=ig_web_copy_link&amp;igsh=MzRlODBiNWFlZA%3D%3D</t>
  </si>
  <si>
    <t>https://www.jimscleaning.com.au/2024/02/28/how-to-clean-walls-like-a-pro/</t>
  </si>
  <si>
    <t>https://jimsskipbins.com.au/media-centre/guide-to-skip-bin-permits-placement/</t>
  </si>
  <si>
    <t>https://jimsfencing.com.au/where-find-reliable-metal-gate-repair-services/</t>
  </si>
  <si>
    <t>https://us10.campaign-archive.com/?e=[UNIQID]&amp;u=41eb3ca154197878c309384ea&amp;id=a821f4174d</t>
  </si>
  <si>
    <t>https://www.jimsmowing.com.au/2024/01/prevent-clogged-gutters/</t>
  </si>
  <si>
    <t>https://www.jimscleaning.com.au/2024/02/13/how-to-fight-rust-and-win/</t>
  </si>
  <si>
    <t>Hazmat</t>
  </si>
  <si>
    <t>https://www.jimshazmatremoval.com.au/difference-between-class-b-class-a-asbestos-removal/</t>
  </si>
  <si>
    <t>https://www.jimstestandtag.com.au/examples-of-businesses-that-typically-need-to-perform-test-tag/</t>
  </si>
  <si>
    <t>46 - Audiobook</t>
  </si>
  <si>
    <t>https://us10.campaign-archive.com/?e=[UNIQID]&amp;u=41eb3ca154197878c309384ea&amp;id=7bc1eeda30</t>
  </si>
  <si>
    <t>https://www.jimscleaning.com.au/2024/03/07/how-to-clean-fly-screens/</t>
  </si>
  <si>
    <t>https://jimssecurity.com.au/what-type-of-cctv-camera-is-best-for-home/</t>
  </si>
  <si>
    <t>https://jimslaundryservices.com.au/international-womens-day/</t>
  </si>
  <si>
    <t>BAS Lodgement extn - https://www.facebook.com/photo/?fbid=1808104399385225&amp;set=a.153065238222491+</t>
  </si>
  <si>
    <t>https://us10.campaign-archive.com/?e=[UNIQID]&amp;u=41eb3ca154197878c309384ea&amp;id=9fb293c6f1</t>
  </si>
  <si>
    <t>https://www.jimsmowing.com.au/2024/03/common-lawn-mowing-mistakes/</t>
  </si>
  <si>
    <t>Group</t>
  </si>
  <si>
    <t>April Fools - https://www.facebook.com/watch/?v=911772357619987&amp;ref=sharing</t>
  </si>
  <si>
    <t>https://jimsdogwash.net.au/2024/03/15/canine-anxiety-how-to-recognise-and-treat-it/</t>
  </si>
  <si>
    <t>Trees</t>
  </si>
  <si>
    <t>https://jimstrees.com.au/how-to-prevent-tree-roots-from-growing-back/</t>
  </si>
  <si>
    <t>https://jimspainting.com.au/the-benefits-of-using-eco-friendly-paints-for-your-house-painting/</t>
  </si>
  <si>
    <t>Painting</t>
  </si>
  <si>
    <t>https://us10.campaign-archive.com/?e=[UNIQID]&amp;u=41eb3ca154197878c309384ea&amp;id=ec65902b42</t>
  </si>
  <si>
    <t>Plumbing</t>
  </si>
  <si>
    <t>https://www.jimsplumbing.com.au/news/top-5-plumbing-tips-hassle-free-home</t>
  </si>
  <si>
    <t>Garage Doors</t>
  </si>
  <si>
    <t>https://www.jimsbuildinginspections.com.au/the-first-signs-that-a-home-could-have-rotten-or-sinking-stumps/</t>
  </si>
  <si>
    <t>https://www.jimscleaning.com.au/2019/07/17/allergy-or-asthma-enzyme-cleaners-can-help/</t>
  </si>
  <si>
    <t>https://jimsgaragedoors.net/openers/</t>
  </si>
  <si>
    <t>https://us10.campaign-archive.com/?e=[UNIQID]&amp;u=41eb3ca154197878c309384ea&amp;id=f55254e5ea</t>
  </si>
  <si>
    <t>Blind Cleaning</t>
  </si>
  <si>
    <t>Conveyancing</t>
  </si>
  <si>
    <t>https://jimscleaning.com.au/2019/05/08/blind-cleaning-what-blinds-and-how/</t>
  </si>
  <si>
    <t>https://www.jimsmowing.com.au/2024/03/consequences-not-cleaning-gutters/</t>
  </si>
  <si>
    <t>https://jimspropertyconveyancing.com.au/what-is-stamp-duty/</t>
  </si>
  <si>
    <t>Local Heros</t>
  </si>
  <si>
    <t>https://www.facebook.com/JimsGroupAUS/videos/1086344612653441/</t>
  </si>
  <si>
    <t>Changed from email as per Infotech to newsletter@jims.com.au (instead of .net)</t>
  </si>
  <si>
    <t>https://us10.campaign-archive.com/?e=[UNIQID]&amp;u=41eb3ca154197878c309384ea&amp;id=590f99e25a</t>
  </si>
  <si>
    <t>https://jimsroofing.com.au/services-item/skylight-installations/</t>
  </si>
  <si>
    <t>Roofing</t>
  </si>
  <si>
    <t>Tax</t>
  </si>
  <si>
    <t>https://jimstax.com.au/how-to-reduce-your-income-tax-legally/</t>
  </si>
  <si>
    <t>https://jimscleaning.com.au/2023/01/12/benefits-of-exterior-cleaning-for-your-home/</t>
  </si>
  <si>
    <t>https://www.jimstestandtag.com.au/ensuring-electrical-safety-who-can-test-and-tag-electrical-equipment/</t>
  </si>
  <si>
    <t>https://us10.campaign-archive.com/?e=[UNIQID]&amp;u=41eb3ca154197878c309384ea&amp;id=31aca30dd3</t>
  </si>
  <si>
    <t>newsletter @jims.com.au</t>
  </si>
  <si>
    <t>213 - gift vouchers pre Mother's Day</t>
  </si>
  <si>
    <t>Window Cleaning</t>
  </si>
  <si>
    <t>https://jimscleaning.com.au/2020/10/18/how-to-get-streak-free-windows/</t>
  </si>
  <si>
    <t xml:space="preserve">Mowing </t>
  </si>
  <si>
    <t>https://www.jimsmowing.com.au/2024/04/revive-dying-houseplant/</t>
  </si>
  <si>
    <t>Legal</t>
  </si>
  <si>
    <t>https://jimsdogwash.net.au/2024/04/08/why-our-dogs-love-autumn/</t>
  </si>
  <si>
    <t>https://jimslegal.com.au/the-importance-of-a-professionally-drafted-will/</t>
  </si>
  <si>
    <t>https://us10.campaign-archive.com/?u=41eb3ca154197878c309384ea&amp;id=4093e8cb9c</t>
  </si>
  <si>
    <t>Changed from email as per infotech to hello@jims.com.au</t>
  </si>
  <si>
    <t xml:space="preserve">Cleaning </t>
  </si>
  <si>
    <t>https://jimscleaning.com.au/2024/03/20/removing-tea-coffee-stains-from-cups-mugs/</t>
  </si>
  <si>
    <t>https://www.jimspestcontrol.com.au/pest-index/spiders/</t>
  </si>
  <si>
    <t>https://jimsenergy.com.au/products/solar-inverters/solaredge-inverter/</t>
  </si>
  <si>
    <t>56 - Gift (Mother's Day)</t>
  </si>
  <si>
    <t>https://us10.campaign-archive.com/?e=[UNIQID]&amp;u=41eb3ca154197878c309384ea&amp;id=107ef24313</t>
  </si>
  <si>
    <t>https://jimsfencing.com.au/timber-metal-brick-for-your-traditional-fence/</t>
  </si>
  <si>
    <t>https://www.jimsmowing.com.au/2024/04/start-herb-garden/</t>
  </si>
  <si>
    <t>https://jimscleaning.com.au/2024/04/15/preparing-your-car-for-cold-weather/</t>
  </si>
  <si>
    <t>SCAMS - https://www.youtube.com/watch?v=simak2WyVuY</t>
  </si>
  <si>
    <t>https://us10.campaign-archive.com/?e=[UNIQID]&amp;u=41eb3ca154197878c309384ea&amp;id=579e1763ed</t>
  </si>
  <si>
    <t>https://www.jimshazmatremoval.com.au/how-do-i-stop-mould-growing-in-the-winter/</t>
  </si>
  <si>
    <t>https://jimscleaning.com.au/2024/05/09/a-guide-to-sparkling-appliances/</t>
  </si>
  <si>
    <t>https://www.jimstestandtag.com.au/common-portable-heater-hazards/</t>
  </si>
  <si>
    <t>Mobile Tyres</t>
  </si>
  <si>
    <t>https://www.jimsmobiletyres.com.au/tyre-puncture-repair/</t>
  </si>
  <si>
    <t>https://us10.campaign-archive.com/?e=[UNIQID]&amp;u=41eb3ca154197878c309384ea&amp;id=3072b6a976</t>
  </si>
  <si>
    <t>New brand style guide</t>
  </si>
  <si>
    <t>Carpet Cleaning</t>
  </si>
  <si>
    <t>https://jimscleaning.com.au/2024/04/15/carpet-dry-cleaning-vs-steam-cleaning/</t>
  </si>
  <si>
    <t>Life Coaching</t>
  </si>
  <si>
    <t>https://www.jimslifecoaching.com.au/news-and-articles/mastering-the-wealth-mindset</t>
  </si>
  <si>
    <t>https://reducebookkeepingcosthow.richcrm.com.au/</t>
  </si>
  <si>
    <t>Mobile Mechanics</t>
  </si>
  <si>
    <t>https://www.jimsmobilemechanics.com.au/what-to-look-for-when-buying-a-second-hand-car/</t>
  </si>
  <si>
    <t>https://us10.campaign-archive.com/?e=[UNIQID]&amp;u=41eb3ca154197878c309384ea&amp;id=2d73f4f7aa</t>
  </si>
  <si>
    <t>https://www.jimsmowing.com.au/2024/05/winter-pruning-guide/</t>
  </si>
  <si>
    <t>https://www.jimsantennas.com.au/2024/05/27/hubbl-the-good-the-bad-the-ugly/</t>
  </si>
  <si>
    <t>https://jimsdogwash.net.au/2024/05/25/keep-your-dog-entertained-in-winter/</t>
  </si>
  <si>
    <t>Remedial Massage</t>
  </si>
  <si>
    <t>https://jimsremedialmassage.com.au/services/corporate-chair-massage/</t>
  </si>
  <si>
    <t>https://us10.campaign-archive.com/?e=[UNIQID]&amp;u=41eb3ca154197878c309384ea&amp;id=abb431f5e2</t>
  </si>
  <si>
    <t>https://jimscleaning.com.au/2024/02/15/conquer-kitchen-chaos-organizing-and-deep-cleaning-tips/</t>
  </si>
  <si>
    <t>https://www.jimsbuildinginspections.com.au/common-defects-found-in-homes/</t>
  </si>
  <si>
    <t>Space Invaders - https://www.facebook.com/watch/?v=804030611662168&amp;rdid=fhhGNJsxPqsACSym</t>
  </si>
  <si>
    <t>https://jimstrees.com.au/signs-of-dying-palm-tree/</t>
  </si>
  <si>
    <t>https://us10.campaign-archive.com/?e=[UNIQID]&amp;u=41eb3ca154197878c309384ea&amp;id=c7ff5354ba</t>
  </si>
  <si>
    <t>https://www.jimsmowing.com.au/2024/05/preparing-plant-winter-vegetables/</t>
  </si>
  <si>
    <t>Fire Safety - https://www.youtube.com/watch?v=41PjnbR0Rbc</t>
  </si>
  <si>
    <t>Group - Local Hero</t>
  </si>
  <si>
    <t>https://www.facebook.com/watch/?v=432283676272696&amp;ref=sharing</t>
  </si>
  <si>
    <t>https://jimscleaning.com.au/2024/03/20/how-to-clean-and-maintain-leather-car-seats/</t>
  </si>
  <si>
    <t>https://jimssecurity.com.au/how-security-systems-can-deter-and-help-prevent-aggravated-burglaries-and-home-invasions/</t>
  </si>
  <si>
    <t>https://us10.campaign-archive.com/?e=[UNIQID]&amp;u=41eb3ca154197878c309384ea&amp;id=83633d19b4</t>
  </si>
  <si>
    <t>Gutter cleaning with Tim - https://www.youtube.com/watch?si=DbBcPCvWX0-VtAl5&amp;v=Q2gPBFcxJ1Y&amp;feature=youtu.be</t>
  </si>
  <si>
    <t>Tools of the Trade with Prith - https://www.youtube.com/watch?si=DbBcPCvWX0-VtAl5&amp;v=Q2gPBFcxJ1Y&amp;feature=youtu.be</t>
  </si>
  <si>
    <t>https://jimscleaning.com.au/2024/06/05/the-impact-of-cleanliness-on-client-impressions/</t>
  </si>
  <si>
    <t>https://jimsdogwash.net.au/2024/05/28/why-use-a-professional-groomer/</t>
  </si>
  <si>
    <t>https://us10.campaign-archive.com/?e=[UNIQID]&amp;u=41eb3ca154197878c309384ea&amp;id=9392a59109</t>
  </si>
  <si>
    <t>https://jimsdogwash.net.au/2024/05/28/top-ten-reasons-why-dog-grooming-costs-more-than-your-hairdresser/</t>
  </si>
  <si>
    <t>https://www.jimsfinancialservices.com.au/electric-vehicle/</t>
  </si>
  <si>
    <t>https://www.jimsmowing.com.au/2024/06/how-to-get-rid-of-flies-in-outdoor-areas/</t>
  </si>
  <si>
    <t>https://jimslaundryservices.com.au/how-we-provide-value-to-ndis-participants/</t>
  </si>
  <si>
    <t>https://us10.campaign-archive.com/?e=[UNIQID]&amp;u=41eb3ca154197878c309384ea&amp;id=549a419214</t>
  </si>
  <si>
    <t>https://jimsgaragedoors.net/can-i-do-my-own-garage-door-repairs/</t>
  </si>
  <si>
    <t>https://jimscleaning.com.au/2024/06/05/where-to-find-and-eliminate-hidden-germs-in-your-home/</t>
  </si>
  <si>
    <t>Everything you need to know - https://www.youtube.com/watch?si=WK7CUYbXThgAXcY5&amp;v=OeeJg-LxyLc&amp;feature=youtu.be</t>
  </si>
  <si>
    <t>https://jims.net/why-did-jims-start-jims-legal-with-andy-shaw/</t>
  </si>
  <si>
    <t>https://us10.campaign-archive.com/?e=[UNIQID]&amp;u=41eb3ca154197878c309384ea&amp;id=4a447f1d7f</t>
  </si>
  <si>
    <t>https://jimsenergy.com.au/products/solar-panels/</t>
  </si>
  <si>
    <t>Beauty</t>
  </si>
  <si>
    <t>https://www.jimsmowing.com.au/2024/06/which-fertiliser-is-best/</t>
  </si>
  <si>
    <t>https://jimsbeauty.net.au/facial/?step=0</t>
  </si>
  <si>
    <t>https://www.youtube.com/shorts/FB3pBO46kdw?si=WDTkP00sA3nBD3lw</t>
  </si>
  <si>
    <t>Local Heroes</t>
  </si>
  <si>
    <t>https://us10.campaign-archive.com/?e=[UNIQID]&amp;u=41eb3ca154197878c309384ea&amp;id=ec6fa42165</t>
  </si>
  <si>
    <t>https://jimscleaning.com.au/2024/07/16/how-to-clean-dog-poop-off-carpet/</t>
  </si>
  <si>
    <t>Cleaning Group</t>
  </si>
  <si>
    <t>Gold Medal Challenge https://www.youtube.com/shorts/ZGIPq4o3MZo?si=KTUVibHp1u2leSCa</t>
  </si>
  <si>
    <t>https://jimsfencing.com.au/troubleshooting-fence-problems-how-to-identify-and-address-issues/</t>
  </si>
  <si>
    <t>MND VIC - https://www.youtube.com/watch?si=PQZDjOKo2y8x7Djl&amp;v=L4NsSfekN6s&amp;feature=youtu.be</t>
  </si>
  <si>
    <t>https://jimsdiggers.com.au/what-else-can-i-hire-jims-diggers-for/</t>
  </si>
  <si>
    <t>Driving School</t>
  </si>
  <si>
    <t>https://jimsdrivingschool.com.au/services/overseas-license-conversions/</t>
  </si>
  <si>
    <t>https://us10.campaign-archive.com/?u=41eb3ca154197878c309384ea&amp;id=ce575b8621</t>
  </si>
  <si>
    <t>https://jimscleaning.com.au/2024/07/22/how-to-clean-concrete-floors/</t>
  </si>
  <si>
    <t>https://jimstrees.com.au/tree-removal-services-what-happens-to-the-ground-when-a-tree-is-removed/</t>
  </si>
  <si>
    <t>https://www.jimsmowing.com.au/2024/07/beneficial-garden-pests/</t>
  </si>
  <si>
    <t>https://jimsdogwash.net.au/2024/06/09/dog-toots-what-you-need-to-know/</t>
  </si>
  <si>
    <t>https://jimscleaning.com.au/2024/07/22/how-to-clean-toilet-bowl-stains/</t>
  </si>
  <si>
    <t>https://www.jimspestcontrol.com.au/pest-index/mice/</t>
  </si>
  <si>
    <t>https://jimsit.com.au/hackers-hide-in-the-hyperlinks-spotting-malicious-urls/</t>
  </si>
  <si>
    <t>Cleaning Gold Medal</t>
  </si>
  <si>
    <t>https://us10.campaign-archive.com/?e=[UNIQID]&amp;u=41eb3ca154197878c309384ea&amp;id=fa6eba9c35</t>
  </si>
  <si>
    <t>https://www.facebook.com/jimsbathroomsandresurfacing/posts/pfbid03C49HPJzGLcSR8g1jRotvZvmtLG4ZQazhLWYEEJiESGvzV8pFHUXYpZzkRZhA8a3l</t>
  </si>
  <si>
    <t>https://us10.campaign-archive.com/?e=[UNIQID]&amp;u=41eb3ca154197878c309384ea&amp;id=0b92d66cbc</t>
  </si>
  <si>
    <t>https://www.jimsmowing.com.au/2024/07/best-time-weed-feed-lawn/</t>
  </si>
  <si>
    <t>https://jimssecurity.com.au/how-to-choose-a-security-camera-cctv-system/</t>
  </si>
  <si>
    <t>https://www.jimspoolcare.com.au/news-pool-cleaning/the-best-pool-cleaners-for-every-budget/</t>
  </si>
  <si>
    <t>How to Repair a rim - https://www.youtube.com/watch?si=adSXLPZKddAAx2VJ&amp;v=q4EsTRrYzcY&amp;feature=youtu.be</t>
  </si>
  <si>
    <t>https://us10.campaign-archive.com/?e=[UNIQID]&amp;u=41eb3ca154197878c309384ea&amp;id=c126ace6bf</t>
  </si>
  <si>
    <t>https://jimscleaning.com.au/2024/07/22/how-to-clean-a-shower-drain/</t>
  </si>
  <si>
    <t>https://www.jimstestandtag.com.au/ways-to-prevent-fire-hazards-at-home/</t>
  </si>
  <si>
    <t>https://jimsfencing.com.au/types-of-soundproofing-fence-materials-choosing-the-right-solution/</t>
  </si>
  <si>
    <t>https://jimsit.com.au/travel-smart-data-security-tips/</t>
  </si>
  <si>
    <t>https://us10.campaign-archive.com/?e=[UNIQID]&amp;u=41eb3ca154197878c309384ea&amp;id=ee6c948ba7</t>
  </si>
  <si>
    <t>Maintaining Hedges - https://www.youtube.com/watch?si=T2K-1kE5wDkXjTOu&amp;v=_tsq0oSd17A&amp;feature=youtu.be</t>
  </si>
  <si>
    <t>https://jimspainting.com.au/feature-walls-are-back/</t>
  </si>
  <si>
    <t>https://jimscleaning.com.au/2024/04/15/guide-to-tile-and-grout-maintenance/</t>
  </si>
  <si>
    <t>https://www.jimshazmatremoval.com.au/the-impact-of-mould-and-reasons-for-remediation/</t>
  </si>
  <si>
    <t>https://us10.campaign-archive.com/?e=[UNIQID]&amp;u=41eb3ca154197878c309384ea&amp;id=f5563bddff</t>
  </si>
  <si>
    <t>https://www.jimsmowing.com.au/2024/08/dividing-dahlia-tubers-spring/</t>
  </si>
  <si>
    <t>https://www.jimsantennas.com.au/2024/07/19/starlink-exciting-changes-coming-to-australias-mobile-phone-text-and-voice-service/</t>
  </si>
  <si>
    <t>https://jimsdogwash.net.au/2022/11/11/are-dogs-colour-blind/</t>
  </si>
  <si>
    <t>https://jimshandyman.com.au/8-deck-design-tips-for-adding-an-outdoor-entertaining-area/</t>
  </si>
  <si>
    <t>https://us10.campaign-archive.com/?e=[UNIQID]&amp;u=41eb3ca154197878c309384ea&amp;id=07f3d74109</t>
  </si>
  <si>
    <t>https://jimscleaning.com.au/2024/07/22/how-to-keep-your-toilet-brush-clean/</t>
  </si>
  <si>
    <t>Bathroom checks at Open Home - https://www.facebook.com/share/r/3sUBKQo2zqLu3scS/</t>
  </si>
  <si>
    <t>https://www.jimspestcontrol.com.au/pest-index/ants/</t>
  </si>
  <si>
    <t>Healthcare</t>
  </si>
  <si>
    <t>https://www.jimshealthcare.com.au/fall-prevention-strategies/</t>
  </si>
  <si>
    <t>https://us10.campaign-archive.com/?e=[UNIQID]&amp;u=41eb3ca154197878c309384ea&amp;id=7ec81eee01</t>
  </si>
  <si>
    <t>https://www.jimsmowing.com.au/2024/08/remove-paspalum-lawn/</t>
  </si>
  <si>
    <t>Blinds, shutters</t>
  </si>
  <si>
    <t>https://jimsblinds.com.au/easy-ways-to-keep-your-home-cool-this-summer/</t>
  </si>
  <si>
    <t>How to Wash a Car - https://www.youtube.com/watch?si=uTBfJUBeqHUC1mIr&amp;v=UxpZ2GwDJ5I&amp;feature=youtu.be</t>
  </si>
  <si>
    <t>https://jimsskipbins.com.au/media-centre/what-cannot-go-in-a-skip-bin/</t>
  </si>
  <si>
    <t>https://us10.campaign-archive.com/?e=[UNIQID]&amp;u=41eb3ca154197878c309384ea&amp;id=2d48d1eeca</t>
  </si>
  <si>
    <t>https://jimscleaning.com.au/2024/07/18/how-to-remove-mould-from-silicone/</t>
  </si>
  <si>
    <t>https://www.jimsmobiletyres.com.au/a-comprehensive-guide-to-choosing-the-perfect-tyres-for-your-suv-or-4wd/</t>
  </si>
  <si>
    <t>https://jimsfencing.com.au/step-by-step-glass-pool-fence-installation-creating-a-seamless-enclosure/</t>
  </si>
  <si>
    <t>https://www.jimstestandtag.com.au/6-tips-for-buying-refurbished-appliances/</t>
  </si>
  <si>
    <t>https://us10.campaign-archive.com/?e=[UNIQID]&amp;u=41eb3ca154197878c309384ea&amp;id=1daf33bf4f</t>
  </si>
  <si>
    <t>https://www.jimsmowing.com.au/2024/08/get-rid-rampant-armyworms-lawn/</t>
  </si>
  <si>
    <t>https://www.jimsantennas.com.au/2024/09/02/the-evolution-and-relevance-of-wi-fi-standards-for-home-and-business/?step=0</t>
  </si>
  <si>
    <t>https://jimscleaning.com.au/2024/07/18/how-to-get-mud-out-of-carpet/</t>
  </si>
  <si>
    <t>https://www.jimspoolcare.com.au/news-pool-cleaning/spring-hints-and-tips/</t>
  </si>
  <si>
    <t>https://us10.campaign-archive.com/?e=[UNIQID]&amp;u=41eb3ca154197878c309384ea&amp;id=96254ce2f2</t>
  </si>
  <si>
    <t>https://www.jimsmowing.com.au/2024/09/common-types-plants-used-hedges/</t>
  </si>
  <si>
    <t>Carconnect</t>
  </si>
  <si>
    <t>https://jimscarconnect.com.au/news/top-10-fuel-saving-tips-to-help-you-save-money</t>
  </si>
  <si>
    <t>https://jimstrees.com.au/prepare-your-trees-to-thrive-in-spring/</t>
  </si>
  <si>
    <t>https://jimscleaning.com.au/2024/08/16/how-to-get-fake-tan-out-of-carpet/</t>
  </si>
  <si>
    <t>https://us10.campaign-archive.com/?e=[UNIQID]&amp;u=41eb3ca154197878c309384ea&amp;id=20f91a4410</t>
  </si>
  <si>
    <t>How to Wash a car - https://www.youtube.com/watch?v=h4E4s_TQxwM</t>
  </si>
  <si>
    <t>https://www.jimstestandtag.com.au/8-ways-to-reduce-e-waste-in-the-workplace/</t>
  </si>
  <si>
    <t>https://www.jimsmowing.com.au/2024/09/can-you-grow-buffalo-grass-from-seed/</t>
  </si>
  <si>
    <t>https://jimspropertyconveyancing.com.au/what-is-remortgaging-home-and-how-does-it-work/</t>
  </si>
  <si>
    <t>https://us10.campaign-archive.com/?u=41eb3ca154197878c309384ea&amp;id=4cd886a81d</t>
  </si>
  <si>
    <t>CLEANING</t>
  </si>
  <si>
    <t>https://jimscleaning.com.au/2022/11/29/cleaning-tips-for-your-home/</t>
  </si>
  <si>
    <t>https://www.jimsbuildinginspections.com.au/the-slident-threat-of-chemical-delignification/</t>
  </si>
  <si>
    <t>https://www.jimspoolcare.com.au/news-pool-cleaning/is-your-pool-going-cloudy-or-green-it-might-not-be-your-chlorinator/</t>
  </si>
  <si>
    <t>https://www.jimshealthcare.com.au/gardening-in-spring-a-pathway-to-well-being/</t>
  </si>
  <si>
    <t>https://us10.campaign-archive.com/?e=[UNIQID]&amp;u=41eb3ca154197878c309384ea&amp;id=1ab7cf243f</t>
  </si>
  <si>
    <t>https://jimsit.com.au/never-email-these-sensitive-details/</t>
  </si>
  <si>
    <t>https://jimscleaning.com.au/2023/04/05/how-to-clean-windows/</t>
  </si>
  <si>
    <t>https://www.jimslifecoaching.com.au/news-and-articles/achieving-work-life-harmony-tips-and-strategies</t>
  </si>
  <si>
    <t>https://jimslaundryservices.com.au/simplify-your-life-with-jims-laundry-services-home-organization-hacks-for-your-laundry-and-wardrobe/</t>
  </si>
  <si>
    <t>https://us10.campaign-archive.com/?e=[UNIQID]&amp;u=41eb3ca154197878c309384ea&amp;id=4fe2a73fc7</t>
  </si>
  <si>
    <t>https://jimscleaning.com.au/2024/10/23/blind-cleaning-mistakes-to-avoid-how-to-protect-your-blinds-while-cleaning/</t>
  </si>
  <si>
    <t>https://www.jimspoolcare.com.au/news-pool-cleaning/spring-pool-care-tips-video/</t>
  </si>
  <si>
    <t>https://www.jimsmowing.com.au/2024/09/best-grass-species-shady-gardens/</t>
  </si>
  <si>
    <t>https://jimsdogwash.net.au/2024/10/11/how-to-help-prepare-your-dog-for-its-dog-grooming-appointment/</t>
  </si>
  <si>
    <t>Spike across all links this week, not just the first few (so not bot-checking activity) as clicks continue right to bottom of campaign.</t>
  </si>
  <si>
    <t>https://us10.campaign-archive.com/?e=[UNIQID]&amp;u=41eb3ca154197878c309384ea&amp;id=229b9ea185</t>
  </si>
  <si>
    <t>https://jimscleaning.com.au/2024/10/30/the-quickest-way-to-clean-a-bathroom-efficient-steps-for-a-sparkling-bathroom-fast/</t>
  </si>
  <si>
    <t>https://jimsfencing.com.au/top-10-timber-fence-designs-from-rustic-charm-to-modern-elegance/</t>
  </si>
  <si>
    <t>https://jimsblinds.com.au/how-to-keep-your-vintage-look-when-installing-blinds/</t>
  </si>
  <si>
    <t>https://jimsskipbins.com.au/media-centre/what-happens-to-rubbish-from-skip-bin-hire/</t>
  </si>
  <si>
    <t>https://us10.campaign-archive.com/?e=[UNIQID]&amp;u=41eb3ca154197878c309384ea&amp;id=51a486e4dc</t>
  </si>
  <si>
    <t>Spike on first 7 links of campaign - indicative of bot activity?</t>
  </si>
  <si>
    <t>https://www.jimsmowing.com.au/2024/09/how-to-get-rid-of-clover-in-lawn/</t>
  </si>
  <si>
    <t>https://jimscleaning.com.au/2024/10/09/the-most-common-car-cleaning-mistakes-and-how-to-avoid-them/</t>
  </si>
  <si>
    <t>https://www.jimstestandtag.com.au/bbq-safety/</t>
  </si>
  <si>
    <t>https://www.jimspoolcare.com.au/news-pool-cleaning/diy-pool-pump-shed-a-step-by-step-guide/</t>
  </si>
  <si>
    <t>https://us10.campaign-archive.com/?e=[UNIQID]&amp;u=41eb3ca154197878c309384ea&amp;id=3839f72049</t>
  </si>
  <si>
    <t>https://www.jimsbuildinginspections.com.au/how-to-spot-the-early-warning-signs-of-structural-damage-in-your-home/</t>
  </si>
  <si>
    <t>https://jimscleaning.com.au/2024/11/13/the-ultimate-guide-to-maintaining-self-cleaning-appliances/</t>
  </si>
  <si>
    <t>https://jimsmobilemechanics.com.au/what-cools-the-ac-in-a-car/</t>
  </si>
  <si>
    <t>https://us10.campaign-archive.com/?e=[UNIQID]&amp;u=41eb3ca154197878c309384ea&amp;id=3a8c7aee10</t>
  </si>
  <si>
    <t>https://www.jimspoolcare.com.au/news-pool-cleaning/keep-your-pool-in-tip-top-shape-with-these-maintenance-tips-near-you/</t>
  </si>
  <si>
    <t>https://www.jimsmowing.com.au/2021/11/best-time-to-water-your-lawn/</t>
  </si>
  <si>
    <t>https://www.jimstestandtag.com.au/christmas-electrical-safety/</t>
  </si>
  <si>
    <t>https://jimscleaning.com.au/2024/07/22/how-to-deodorise-carpet/</t>
  </si>
  <si>
    <t>https://us10.campaign-archive.com/?e=[UNIQID]&amp;u=41eb3ca154197878c309384ea&amp;id=6e39cc3061</t>
  </si>
  <si>
    <t>https://jimscleaning.com.au/2024/11/29/how-to-keep-your-bedroom-clean-and-cozy-a-step-by-step-guide/</t>
  </si>
  <si>
    <t>https://jimsit.com.au/how-scammers-use-your-friends-to-steal-your-facebook-account/</t>
  </si>
  <si>
    <t>https://www.jimsmowing.com.au/2023/06/best-hedge-plants-for-blocking-noise/</t>
  </si>
  <si>
    <t>Patch a wall - https://www.youtube.com/watch?si=Zu28T5an_VTLZmrT&amp;v=xmtTf5L5n0U&amp;feature=youtu.be</t>
  </si>
  <si>
    <t>https://us10.campaign-archive.com/?e=[UNIQID]&amp;u=41eb3ca154197878c309384ea&amp;id=11b83c976c</t>
  </si>
  <si>
    <t>Huge spike in first 7 links</t>
  </si>
  <si>
    <t>Christmas message</t>
  </si>
  <si>
    <t>https://www.youtube.com/watch?v=LM0lY57ro2Y</t>
  </si>
  <si>
    <t>Jim's Shop</t>
  </si>
  <si>
    <t>https://jimsshop.net/</t>
  </si>
  <si>
    <t>Gift Vouchers</t>
  </si>
  <si>
    <t>https://jims.net/gift-vouchers/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</si>
</sst>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d/mm/yy;@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CFE2F3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4" borderId="0" xfId="0" applyFont="1" applyFill="1" applyAlignment="1">
      <alignment wrapText="1"/>
    </xf>
    <xf numFmtId="0" fontId="0" fillId="4" borderId="0" xfId="0" applyFill="1"/>
    <xf numFmtId="0" fontId="2" fillId="3" borderId="0" xfId="0" applyFont="1" applyFill="1"/>
    <xf numFmtId="164" fontId="0" fillId="0" borderId="4" xfId="0" applyNumberFormat="1" applyBorder="1"/>
    <xf numFmtId="3" fontId="0" fillId="0" borderId="4" xfId="0" applyNumberFormat="1" applyBorder="1"/>
    <xf numFmtId="165" fontId="0" fillId="0" borderId="4" xfId="1" applyNumberFormat="1" applyFont="1" applyBorder="1"/>
    <xf numFmtId="165" fontId="0" fillId="0" borderId="5" xfId="1" applyNumberFormat="1" applyFont="1" applyBorder="1"/>
    <xf numFmtId="0" fontId="0" fillId="0" borderId="5" xfId="0" applyBorder="1"/>
    <xf numFmtId="165" fontId="0" fillId="0" borderId="5" xfId="0" applyNumberFormat="1" applyBorder="1"/>
    <xf numFmtId="0" fontId="0" fillId="0" borderId="5" xfId="0" applyBorder="1" applyAlignment="1">
      <alignment vertical="top"/>
    </xf>
    <xf numFmtId="0" fontId="2" fillId="4" borderId="6" xfId="0" applyFont="1" applyFill="1" applyBorder="1"/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0" fillId="4" borderId="5" xfId="0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2"/>
    <xf numFmtId="3" fontId="0" fillId="0" borderId="9" xfId="0" applyNumberFormat="1" applyBorder="1"/>
    <xf numFmtId="164" fontId="0" fillId="0" borderId="5" xfId="3" applyNumberFormat="1" applyFont="1" applyBorder="1"/>
    <xf numFmtId="15" fontId="0" fillId="0" borderId="5" xfId="0" applyNumberFormat="1" applyBorder="1"/>
    <xf numFmtId="16" fontId="0" fillId="0" borderId="5" xfId="0" applyNumberFormat="1" applyBorder="1"/>
    <xf numFmtId="165" fontId="0" fillId="0" borderId="10" xfId="1" applyNumberFormat="1" applyFont="1" applyFill="1" applyBorder="1"/>
    <xf numFmtId="0" fontId="0" fillId="0" borderId="10" xfId="0" applyBorder="1"/>
    <xf numFmtId="164" fontId="0" fillId="0" borderId="5" xfId="3" applyNumberFormat="1" applyFont="1" applyFill="1" applyBorder="1"/>
    <xf numFmtId="165" fontId="0" fillId="0" borderId="5" xfId="1" applyNumberFormat="1" applyFont="1" applyFill="1" applyBorder="1"/>
    <xf numFmtId="16" fontId="0" fillId="0" borderId="0" xfId="0" applyNumberFormat="1"/>
    <xf numFmtId="1" fontId="0" fillId="0" borderId="5" xfId="0" applyNumberFormat="1" applyBorder="1"/>
    <xf numFmtId="164" fontId="0" fillId="0" borderId="11" xfId="3" applyNumberFormat="1" applyFont="1" applyBorder="1"/>
    <xf numFmtId="165" fontId="0" fillId="0" borderId="11" xfId="1" applyNumberFormat="1" applyFont="1" applyBorder="1"/>
    <xf numFmtId="0" fontId="0" fillId="0" borderId="11" xfId="0" applyBorder="1"/>
    <xf numFmtId="1" fontId="0" fillId="0" borderId="11" xfId="0" applyNumberFormat="1" applyBorder="1"/>
    <xf numFmtId="0" fontId="0" fillId="0" borderId="0" xfId="0" applyAlignment="1">
      <alignment wrapText="1"/>
    </xf>
    <xf numFmtId="0" fontId="2" fillId="0" borderId="5" xfId="0" applyFont="1" applyBorder="1"/>
    <xf numFmtId="0" fontId="0" fillId="0" borderId="12" xfId="0" applyBorder="1"/>
    <xf numFmtId="164" fontId="0" fillId="0" borderId="9" xfId="0" applyNumberFormat="1" applyBorder="1"/>
    <xf numFmtId="166" fontId="4" fillId="0" borderId="0" xfId="2" applyNumberFormat="1"/>
    <xf numFmtId="0" fontId="4" fillId="0" borderId="5" xfId="2" applyBorder="1"/>
    <xf numFmtId="0" fontId="1" fillId="0" borderId="0" xfId="2" applyFont="1"/>
    <xf numFmtId="0" fontId="0" fillId="0" borderId="5" xfId="0" applyBorder="1" applyAlignment="1">
      <alignment horizontal="right"/>
    </xf>
    <xf numFmtId="0" fontId="2" fillId="2" borderId="1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</cellXfs>
  <cellStyles count="4">
    <cellStyle name="Comma" xfId="1" builtinId="3"/>
    <cellStyle name="Hyperlink" xfId="2" builtinId="8"/>
    <cellStyle name="Normal" xfId="0" builtinId="0"/>
    <cellStyle name="Per 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nni Tham" id="{5F4D7ADB-6D43-DB43-82E0-9B596E49ED1E}" userId="d5e12168b270aeef" providerId="Windows Live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2-11-14T02:21:00.86" personId="{5F4D7ADB-6D43-DB43-82E0-9B596E49ED1E}" id="{21ABA8EC-89A1-0D48-8C6A-51CDAB952A3C}">
    <text>Estimate of % clicks of total sent (AB campaign splits each report up)</text>
  </threadedComment>
  <threadedComment ref="E2" dT="2022-11-14T02:30:02.58" personId="{5F4D7ADB-6D43-DB43-82E0-9B596E49ED1E}" id="{EE99D14F-65EF-ED43-AB40-B558F7DB407A}">
    <text>Total recipients for campaign, not broken down into AB tests</text>
  </threadedComment>
  <threadedComment ref="I2" dT="2022-11-14T02:26:31.26" personId="{5F4D7ADB-6D43-DB43-82E0-9B596E49ED1E}" id="{1C8A2860-BF82-E24F-B82E-8ED25AC12BC3}">
    <text>Based on % of actual/sent to in winning combo</text>
  </threadedComment>
  <threadedComment ref="H48" dT="2023-10-04T01:43:46.33" personId="{5F4D7ADB-6D43-DB43-82E0-9B596E49ED1E}" id="{57FAEBE1-6A04-2D45-93EC-79389F4FFC05}">
    <text>Unique clicks across the board</text>
  </threadedComment>
  <threadedComment ref="A54" dT="2023-11-16T18:59:56.44" personId="{5F4D7ADB-6D43-DB43-82E0-9B596E49ED1E}" id="{C42FD8EF-2999-E04C-9277-84A527048F0A}">
    <text>Wednesday dispatch post MEL Cup Day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us10.campaign-archive.com/?e=%5bUNIQID%5d&amp;u=41eb3ca154197878c309384ea&amp;id=5687d34bff" TargetMode="Externa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jimsmowing.com.au/2024/02/low-maintenance-plants/" TargetMode="External"/><Relationship Id="rId21" Type="http://schemas.openxmlformats.org/officeDocument/2006/relationships/hyperlink" Target="https://www.jimsscratchanddent.com.au/gallery/" TargetMode="External"/><Relationship Id="rId42" Type="http://schemas.openxmlformats.org/officeDocument/2006/relationships/hyperlink" Target="https://www.jimsmowing.com.au/2024/03/consequences-not-cleaning-gutters/" TargetMode="External"/><Relationship Id="rId47" Type="http://schemas.openxmlformats.org/officeDocument/2006/relationships/hyperlink" Target="https://jimslegal.com.au/the-importance-of-a-professionally-drafted-will/" TargetMode="External"/><Relationship Id="rId63" Type="http://schemas.openxmlformats.org/officeDocument/2006/relationships/hyperlink" Target="https://www.jimsbuildinginspections.com.au/common-defects-found-in-homes/" TargetMode="External"/><Relationship Id="rId68" Type="http://schemas.openxmlformats.org/officeDocument/2006/relationships/hyperlink" Target="https://jims.net/why-did-jims-start-jims-legal-with-andy-shaw/" TargetMode="External"/><Relationship Id="rId84" Type="http://schemas.openxmlformats.org/officeDocument/2006/relationships/hyperlink" Target="https://jimsblinds.com.au/easy-ways-to-keep-your-home-cool-this-summer/" TargetMode="External"/><Relationship Id="rId89" Type="http://schemas.openxmlformats.org/officeDocument/2006/relationships/hyperlink" Target="https://www.jimsmowing.com.au/2024/08/get-rid-rampant-armyworms-lawn/" TargetMode="External"/><Relationship Id="rId112" Type="http://schemas.openxmlformats.org/officeDocument/2006/relationships/hyperlink" Target="https://www.youtube.com/watch?v=LM0lY57ro2Y" TargetMode="External"/><Relationship Id="rId16" Type="http://schemas.openxmlformats.org/officeDocument/2006/relationships/hyperlink" Target="https://jimsenergy.com.au/products/solar-battery/tesla-powerwall/" TargetMode="External"/><Relationship Id="rId107" Type="http://schemas.openxmlformats.org/officeDocument/2006/relationships/hyperlink" Target="https://www.jimspestcontrol.com.au/pest-index/wasps/" TargetMode="External"/><Relationship Id="rId11" Type="http://schemas.openxmlformats.org/officeDocument/2006/relationships/hyperlink" Target="https://www.jimsmowing.com.au/2016/02/10-errors-for-beginner-herb-gardeners-to-avoid/" TargetMode="External"/><Relationship Id="rId32" Type="http://schemas.openxmlformats.org/officeDocument/2006/relationships/hyperlink" Target="https://www.jimscleaning.com.au/2024/03/07/how-to-clean-fly-screens/" TargetMode="External"/><Relationship Id="rId37" Type="http://schemas.openxmlformats.org/officeDocument/2006/relationships/hyperlink" Target="https://www.jimsplumbing.com.au/news/top-5-plumbing-tips-hassle-free-home" TargetMode="External"/><Relationship Id="rId53" Type="http://schemas.openxmlformats.org/officeDocument/2006/relationships/hyperlink" Target="https://jimscleaning.com.au/2024/04/15/preparing-your-car-for-cold-weather/" TargetMode="External"/><Relationship Id="rId58" Type="http://schemas.openxmlformats.org/officeDocument/2006/relationships/hyperlink" Target="https://reducebookkeepingcosthow.richcrm.com.au/" TargetMode="External"/><Relationship Id="rId74" Type="http://schemas.openxmlformats.org/officeDocument/2006/relationships/hyperlink" Target="https://www.jimspestcontrol.com.au/pest-index/mice/" TargetMode="External"/><Relationship Id="rId79" Type="http://schemas.openxmlformats.org/officeDocument/2006/relationships/hyperlink" Target="https://www.jimsmowing.com.au/2024/08/dividing-dahlia-tubers-spring/" TargetMode="External"/><Relationship Id="rId102" Type="http://schemas.openxmlformats.org/officeDocument/2006/relationships/hyperlink" Target="https://www.jimsmowing.com.au/2024/09/best-grass-species-shady-gardens/" TargetMode="External"/><Relationship Id="rId5" Type="http://schemas.openxmlformats.org/officeDocument/2006/relationships/hyperlink" Target="https://www.jimspoolcare.com.au/news-pool-cleaning/dive-into-the-future-of-pool-care-with-maytronics/" TargetMode="External"/><Relationship Id="rId90" Type="http://schemas.openxmlformats.org/officeDocument/2006/relationships/hyperlink" Target="https://www.jimspoolcare.com.au/news-pool-cleaning/spring-hints-and-tips/" TargetMode="External"/><Relationship Id="rId95" Type="http://schemas.openxmlformats.org/officeDocument/2006/relationships/hyperlink" Target="https://www.jimsmowing.com.au/2024/09/can-you-grow-buffalo-grass-from-seed/" TargetMode="External"/><Relationship Id="rId22" Type="http://schemas.openxmlformats.org/officeDocument/2006/relationships/hyperlink" Target="https://jimsit.com.au/what-to-do-if-you-spill-water-on-your-laptop/" TargetMode="External"/><Relationship Id="rId27" Type="http://schemas.openxmlformats.org/officeDocument/2006/relationships/hyperlink" Target="https://www.jimscleaning.com.au/2024/02/28/how-to-clean-walls-like-a-pro/" TargetMode="External"/><Relationship Id="rId43" Type="http://schemas.openxmlformats.org/officeDocument/2006/relationships/hyperlink" Target="https://jimsroofing.com.au/services-item/skylight-installations/" TargetMode="External"/><Relationship Id="rId48" Type="http://schemas.openxmlformats.org/officeDocument/2006/relationships/hyperlink" Target="https://www.jimspestcontrol.com.au/pest-index/spiders/" TargetMode="External"/><Relationship Id="rId64" Type="http://schemas.openxmlformats.org/officeDocument/2006/relationships/hyperlink" Target="https://www.jimsmowing.com.au/2024/05/preparing-plant-winter-vegetables/" TargetMode="External"/><Relationship Id="rId69" Type="http://schemas.openxmlformats.org/officeDocument/2006/relationships/hyperlink" Target="https://jimsenergy.com.au/products/solar-panels/" TargetMode="External"/><Relationship Id="rId113" Type="http://schemas.openxmlformats.org/officeDocument/2006/relationships/hyperlink" Target="https://jimsshop.net/" TargetMode="External"/><Relationship Id="rId80" Type="http://schemas.openxmlformats.org/officeDocument/2006/relationships/hyperlink" Target="https://jimscleaning.com.au/2024/07/22/how-to-keep-your-toilet-brush-clean/" TargetMode="External"/><Relationship Id="rId85" Type="http://schemas.openxmlformats.org/officeDocument/2006/relationships/hyperlink" Target="https://jimsskipbins.com.au/media-centre/what-cannot-go-in-a-skip-bin/" TargetMode="External"/><Relationship Id="rId12" Type="http://schemas.openxmlformats.org/officeDocument/2006/relationships/hyperlink" Target="https://jimsdogwash.net.au/2024/01/08/dalmation-dog-breed-facts/" TargetMode="External"/><Relationship Id="rId17" Type="http://schemas.openxmlformats.org/officeDocument/2006/relationships/hyperlink" Target="https://www.jimsmowing.com.au/2024/01/raised-garden-bed-ideas/" TargetMode="External"/><Relationship Id="rId33" Type="http://schemas.openxmlformats.org/officeDocument/2006/relationships/hyperlink" Target="https://jimssecurity.com.au/what-type-of-cctv-camera-is-best-for-home/" TargetMode="External"/><Relationship Id="rId38" Type="http://schemas.openxmlformats.org/officeDocument/2006/relationships/hyperlink" Target="https://www.jimsbuildinginspections.com.au/the-first-signs-that-a-home-could-have-rotten-or-sinking-stumps/" TargetMode="External"/><Relationship Id="rId59" Type="http://schemas.openxmlformats.org/officeDocument/2006/relationships/hyperlink" Target="https://www.jimsmowing.com.au/2024/05/winter-pruning-guide/" TargetMode="External"/><Relationship Id="rId103" Type="http://schemas.openxmlformats.org/officeDocument/2006/relationships/hyperlink" Target="https://jimsblinds.com.au/how-to-keep-your-vintage-look-when-installing-blinds/" TargetMode="External"/><Relationship Id="rId108" Type="http://schemas.openxmlformats.org/officeDocument/2006/relationships/hyperlink" Target="https://jimsmobilemechanics.com.au/what-cools-the-ac-in-a-car/" TargetMode="External"/><Relationship Id="rId54" Type="http://schemas.openxmlformats.org/officeDocument/2006/relationships/hyperlink" Target="https://www.jimshazmatremoval.com.au/how-do-i-stop-mould-growing-in-the-winter/" TargetMode="External"/><Relationship Id="rId70" Type="http://schemas.openxmlformats.org/officeDocument/2006/relationships/hyperlink" Target="https://www.jimsmowing.com.au/2024/06/which-fertiliser-is-best/" TargetMode="External"/><Relationship Id="rId75" Type="http://schemas.openxmlformats.org/officeDocument/2006/relationships/hyperlink" Target="https://www.jimsmowing.com.au/2024/07/best-time-weed-feed-lawn/" TargetMode="External"/><Relationship Id="rId91" Type="http://schemas.openxmlformats.org/officeDocument/2006/relationships/hyperlink" Target="https://jimscarconnect.com.au/news/top-10-fuel-saving-tips-to-help-you-save-money" TargetMode="External"/><Relationship Id="rId96" Type="http://schemas.openxmlformats.org/officeDocument/2006/relationships/hyperlink" Target="https://jimspropertyconveyancing.com.au/what-is-remortgaging-home-and-how-does-it-work/" TargetMode="External"/><Relationship Id="rId1" Type="http://schemas.openxmlformats.org/officeDocument/2006/relationships/hyperlink" Target="https://jimsdogwash.net.au/2023/12/10/five-tips-to-keep-your-pup-cool-this-summer/" TargetMode="External"/><Relationship Id="rId6" Type="http://schemas.openxmlformats.org/officeDocument/2006/relationships/hyperlink" Target="https://www.jimscleaning.com.au/2023/11/20/clean-inside-windscreen/" TargetMode="External"/><Relationship Id="rId15" Type="http://schemas.openxmlformats.org/officeDocument/2006/relationships/hyperlink" Target="https://jimshandyman.com.au/bathroom-renovations/bathroom-renovations/13-bathroom-design-ideas-for-your-home-or-business/menu-id-426" TargetMode="External"/><Relationship Id="rId23" Type="http://schemas.openxmlformats.org/officeDocument/2006/relationships/hyperlink" Target="https://www.facebook.com/jims.bookkeeping/posts/pfbid0NSmmho9FxRRFCTgKzZ7MwhE2ehW19DrT3ipqv9RBLf2WusuMWvedRHfccL9xx5UJl" TargetMode="External"/><Relationship Id="rId28" Type="http://schemas.openxmlformats.org/officeDocument/2006/relationships/hyperlink" Target="https://jimsskipbins.com.au/media-centre/guide-to-skip-bin-permits-placement/" TargetMode="External"/><Relationship Id="rId36" Type="http://schemas.openxmlformats.org/officeDocument/2006/relationships/hyperlink" Target="https://jimstrees.com.au/how-to-prevent-tree-roots-from-growing-back/" TargetMode="External"/><Relationship Id="rId49" Type="http://schemas.openxmlformats.org/officeDocument/2006/relationships/hyperlink" Target="https://jimsskipbins.com.au/media-centre/tips-to-pack-your-skip-bin/" TargetMode="External"/><Relationship Id="rId57" Type="http://schemas.openxmlformats.org/officeDocument/2006/relationships/hyperlink" Target="https://www.jimsmobiletyres.com.au/tyre-puncture-repair/" TargetMode="External"/><Relationship Id="rId106" Type="http://schemas.openxmlformats.org/officeDocument/2006/relationships/hyperlink" Target="https://www.jimstestandtag.com.au/bbq-safety/" TargetMode="External"/><Relationship Id="rId114" Type="http://schemas.openxmlformats.org/officeDocument/2006/relationships/hyperlink" Target="https://jims.net/gift-vouchers/" TargetMode="External"/><Relationship Id="rId10" Type="http://schemas.openxmlformats.org/officeDocument/2006/relationships/hyperlink" Target="https://www.jimspoolcare.com.au/news-pool-cleaning/the-cost-of-owning-a-pool-cleaning-robot-is-it-worth-it/" TargetMode="External"/><Relationship Id="rId31" Type="http://schemas.openxmlformats.org/officeDocument/2006/relationships/hyperlink" Target="https://www.jimscleaning.com.au/2024/02/13/how-to-fight-rust-and-win/" TargetMode="External"/><Relationship Id="rId44" Type="http://schemas.openxmlformats.org/officeDocument/2006/relationships/hyperlink" Target="https://jimstax.com.au/how-to-reduce-your-income-tax-legally/" TargetMode="External"/><Relationship Id="rId52" Type="http://schemas.openxmlformats.org/officeDocument/2006/relationships/hyperlink" Target="https://www.jimsmowing.com.au/2024/04/start-herb-garden/" TargetMode="External"/><Relationship Id="rId60" Type="http://schemas.openxmlformats.org/officeDocument/2006/relationships/hyperlink" Target="https://www.jimsantennas.com.au/2024/05/27/hubbl-the-good-the-bad-the-ugly/" TargetMode="External"/><Relationship Id="rId65" Type="http://schemas.openxmlformats.org/officeDocument/2006/relationships/hyperlink" Target="https://jimsdogwash.net.au/2024/05/28/why-use-a-professional-groomer/" TargetMode="External"/><Relationship Id="rId73" Type="http://schemas.openxmlformats.org/officeDocument/2006/relationships/hyperlink" Target="https://jimscleaning.com.au/2024/07/22/how-to-clean-toilet-bowl-stains/" TargetMode="External"/><Relationship Id="rId78" Type="http://schemas.openxmlformats.org/officeDocument/2006/relationships/hyperlink" Target="https://www.jimstestandtag.com.au/ways-to-prevent-fire-hazards-at-home/" TargetMode="External"/><Relationship Id="rId81" Type="http://schemas.openxmlformats.org/officeDocument/2006/relationships/hyperlink" Target="https://www.jimspestcontrol.com.au/pest-index/ants/" TargetMode="External"/><Relationship Id="rId86" Type="http://schemas.openxmlformats.org/officeDocument/2006/relationships/hyperlink" Target="https://jimscleaning.com.au/2024/07/18/how-to-remove-mould-from-silicone/" TargetMode="External"/><Relationship Id="rId94" Type="http://schemas.openxmlformats.org/officeDocument/2006/relationships/hyperlink" Target="https://www.jimstestandtag.com.au/8-ways-to-reduce-e-waste-in-the-workplace/" TargetMode="External"/><Relationship Id="rId99" Type="http://schemas.openxmlformats.org/officeDocument/2006/relationships/hyperlink" Target="https://jimsit.com.au/never-email-these-sensitive-details/" TargetMode="External"/><Relationship Id="rId101" Type="http://schemas.openxmlformats.org/officeDocument/2006/relationships/hyperlink" Target="https://www.jimspoolcare.com.au/news-pool-cleaning/spring-pool-care-tips-video/" TargetMode="External"/><Relationship Id="rId4" Type="http://schemas.openxmlformats.org/officeDocument/2006/relationships/hyperlink" Target="https://www.jimscleaning.com.au/2023/12/21/cleaning-with-kids-turning-chores-into-fun-activities/" TargetMode="External"/><Relationship Id="rId9" Type="http://schemas.openxmlformats.org/officeDocument/2006/relationships/hyperlink" Target="https://jimslaundryservices.com.au/how-to-get-out-stains/" TargetMode="External"/><Relationship Id="rId13" Type="http://schemas.openxmlformats.org/officeDocument/2006/relationships/hyperlink" Target="https://www.jimspestcontrol.com.au/pest-index/wasps/" TargetMode="External"/><Relationship Id="rId18" Type="http://schemas.openxmlformats.org/officeDocument/2006/relationships/hyperlink" Target="https://www.jimscleaning.com.au/2024/02/07/professional-carpet-cleaning-vs-renting-equipment-whats-the-better-investment/" TargetMode="External"/><Relationship Id="rId39" Type="http://schemas.openxmlformats.org/officeDocument/2006/relationships/hyperlink" Target="https://www.jimscleaning.com.au/2019/07/17/allergy-or-asthma-enzyme-cleaners-can-help/" TargetMode="External"/><Relationship Id="rId109" Type="http://schemas.openxmlformats.org/officeDocument/2006/relationships/hyperlink" Target="https://www.jimstestandtag.com.au/christmas-electrical-safety/" TargetMode="External"/><Relationship Id="rId34" Type="http://schemas.openxmlformats.org/officeDocument/2006/relationships/hyperlink" Target="https://jimslaundryservices.com.au/international-womens-day/" TargetMode="External"/><Relationship Id="rId50" Type="http://schemas.openxmlformats.org/officeDocument/2006/relationships/hyperlink" Target="https://jimsenergy.com.au/products/solar-inverters/solaredge-inverter/" TargetMode="External"/><Relationship Id="rId55" Type="http://schemas.openxmlformats.org/officeDocument/2006/relationships/hyperlink" Target="https://jimscleaning.com.au/2024/05/09/a-guide-to-sparkling-appliances/" TargetMode="External"/><Relationship Id="rId76" Type="http://schemas.openxmlformats.org/officeDocument/2006/relationships/hyperlink" Target="https://jimssecurity.com.au/how-to-choose-a-security-camera-cctv-system/" TargetMode="External"/><Relationship Id="rId97" Type="http://schemas.openxmlformats.org/officeDocument/2006/relationships/hyperlink" Target="https://jimscleaning.com.au/2022/11/29/cleaning-tips-for-your-home/" TargetMode="External"/><Relationship Id="rId104" Type="http://schemas.openxmlformats.org/officeDocument/2006/relationships/hyperlink" Target="https://jimsskipbins.com.au/media-centre/what-happens-to-rubbish-from-skip-bin-hire/" TargetMode="External"/><Relationship Id="rId7" Type="http://schemas.openxmlformats.org/officeDocument/2006/relationships/hyperlink" Target="https://www.jimscleaning.com.au/2024/01/17/removing-musty-smells-from-your-home/" TargetMode="External"/><Relationship Id="rId71" Type="http://schemas.openxmlformats.org/officeDocument/2006/relationships/hyperlink" Target="https://jimscleaning.com.au/2024/07/16/how-to-clean-dog-poop-off-carpet/" TargetMode="External"/><Relationship Id="rId92" Type="http://schemas.openxmlformats.org/officeDocument/2006/relationships/hyperlink" Target="https://jimstrees.com.au/prepare-your-trees-to-thrive-in-spring/" TargetMode="External"/><Relationship Id="rId2" Type="http://schemas.openxmlformats.org/officeDocument/2006/relationships/hyperlink" Target="https://www.jimsmowing.com.au/2023/12/4-best-grass-species-shady-gardens/" TargetMode="External"/><Relationship Id="rId29" Type="http://schemas.openxmlformats.org/officeDocument/2006/relationships/hyperlink" Target="https://jimsfencing.com.au/where-find-reliable-metal-gate-repair-services/" TargetMode="External"/><Relationship Id="rId24" Type="http://schemas.openxmlformats.org/officeDocument/2006/relationships/hyperlink" Target="https://www.jimscleaning.com.au/2024/02/22/eco-friendly-tile-and-grout-cleaning-solutions-safe-and-sustainable-options/" TargetMode="External"/><Relationship Id="rId40" Type="http://schemas.openxmlformats.org/officeDocument/2006/relationships/hyperlink" Target="https://jimsgaragedoors.net/openers/" TargetMode="External"/><Relationship Id="rId45" Type="http://schemas.openxmlformats.org/officeDocument/2006/relationships/hyperlink" Target="https://www.jimsmowing.com.au/2024/04/revive-dying-houseplant/" TargetMode="External"/><Relationship Id="rId66" Type="http://schemas.openxmlformats.org/officeDocument/2006/relationships/hyperlink" Target="https://www.jimsfinancialservices.com.au/electric-vehicle/" TargetMode="External"/><Relationship Id="rId87" Type="http://schemas.openxmlformats.org/officeDocument/2006/relationships/hyperlink" Target="https://www.jimsmobiletyres.com.au/a-comprehensive-guide-to-choosing-the-perfect-tyres-for-your-suv-or-4wd/" TargetMode="External"/><Relationship Id="rId110" Type="http://schemas.openxmlformats.org/officeDocument/2006/relationships/hyperlink" Target="https://jimsit.com.au/how-scammers-use-your-friends-to-steal-your-facebook-account/" TargetMode="External"/><Relationship Id="rId61" Type="http://schemas.openxmlformats.org/officeDocument/2006/relationships/hyperlink" Target="https://jimsdogwash.net.au/2024/05/25/keep-your-dog-entertained-in-winter/" TargetMode="External"/><Relationship Id="rId82" Type="http://schemas.openxmlformats.org/officeDocument/2006/relationships/hyperlink" Target="https://www.jimshealthcare.com.au/fall-prevention-strategies/" TargetMode="External"/><Relationship Id="rId19" Type="http://schemas.openxmlformats.org/officeDocument/2006/relationships/hyperlink" Target="https://jimsbincleaning.com.au/services/commercial-bin-cleaning/" TargetMode="External"/><Relationship Id="rId14" Type="http://schemas.openxmlformats.org/officeDocument/2006/relationships/hyperlink" Target="https://www.jimstestandtag.com.au/test-tag-colours/" TargetMode="External"/><Relationship Id="rId30" Type="http://schemas.openxmlformats.org/officeDocument/2006/relationships/hyperlink" Target="https://www.jimsmowing.com.au/2024/01/prevent-clogged-gutters/" TargetMode="External"/><Relationship Id="rId35" Type="http://schemas.openxmlformats.org/officeDocument/2006/relationships/hyperlink" Target="https://jimsdogwash.net.au/2024/03/15/canine-anxiety-how-to-recognise-and-treat-it/" TargetMode="External"/><Relationship Id="rId56" Type="http://schemas.openxmlformats.org/officeDocument/2006/relationships/hyperlink" Target="https://www.jimstestandtag.com.au/common-portable-heater-hazards/" TargetMode="External"/><Relationship Id="rId77" Type="http://schemas.openxmlformats.org/officeDocument/2006/relationships/hyperlink" Target="https://jimscleaning.com.au/2024/07/22/how-to-clean-a-shower-drain/" TargetMode="External"/><Relationship Id="rId100" Type="http://schemas.openxmlformats.org/officeDocument/2006/relationships/hyperlink" Target="https://jimscleaning.com.au/2023/04/05/how-to-clean-windows/" TargetMode="External"/><Relationship Id="rId105" Type="http://schemas.openxmlformats.org/officeDocument/2006/relationships/hyperlink" Target="https://www.jimsmowing.com.au/2024/09/how-to-get-rid-of-clover-in-lawn/" TargetMode="External"/><Relationship Id="rId8" Type="http://schemas.openxmlformats.org/officeDocument/2006/relationships/hyperlink" Target="https://jimsfencing.com.au/step-by-step-installation-guide-building-your-feature-fence/" TargetMode="External"/><Relationship Id="rId51" Type="http://schemas.openxmlformats.org/officeDocument/2006/relationships/hyperlink" Target="https://jimsfencing.com.au/timber-metal-brick-for-your-traditional-fence/" TargetMode="External"/><Relationship Id="rId72" Type="http://schemas.openxmlformats.org/officeDocument/2006/relationships/hyperlink" Target="https://jimsdrivingschool.com.au/services/overseas-license-conversions/" TargetMode="External"/><Relationship Id="rId93" Type="http://schemas.openxmlformats.org/officeDocument/2006/relationships/hyperlink" Target="https://jimscleaning.com.au/2024/08/16/how-to-get-fake-tan-out-of-carpet/" TargetMode="External"/><Relationship Id="rId98" Type="http://schemas.openxmlformats.org/officeDocument/2006/relationships/hyperlink" Target="https://www.jimsbuildinginspections.com.au/the-slident-threat-of-chemical-delignification/" TargetMode="External"/><Relationship Id="rId3" Type="http://schemas.openxmlformats.org/officeDocument/2006/relationships/hyperlink" Target="https://jimsskipbins.com.au/media-centre/tips-to-pack-your-skip-bin/" TargetMode="External"/><Relationship Id="rId25" Type="http://schemas.openxmlformats.org/officeDocument/2006/relationships/hyperlink" Target="https://jimsdogwash.net.au/2024/02/13/recognising-hot-spots-and-what-to-do-to-prevent-them/" TargetMode="External"/><Relationship Id="rId46" Type="http://schemas.openxmlformats.org/officeDocument/2006/relationships/hyperlink" Target="https://jimsdogwash.net.au/2024/04/08/why-our-dogs-love-autumn/" TargetMode="External"/><Relationship Id="rId67" Type="http://schemas.openxmlformats.org/officeDocument/2006/relationships/hyperlink" Target="https://www.jimsmowing.com.au/2024/06/how-to-get-rid-of-flies-in-outdoor-areas/" TargetMode="External"/><Relationship Id="rId20" Type="http://schemas.openxmlformats.org/officeDocument/2006/relationships/hyperlink" Target="https://www.jimscleaning.com.au/2024/02/15/conquer-kitchen-chaos-organizing-and-deep-cleaning-tips/" TargetMode="External"/><Relationship Id="rId41" Type="http://schemas.openxmlformats.org/officeDocument/2006/relationships/hyperlink" Target="https://jimscleaning.com.au/2019/05/08/blind-cleaning-what-blinds-and-how/" TargetMode="External"/><Relationship Id="rId62" Type="http://schemas.openxmlformats.org/officeDocument/2006/relationships/hyperlink" Target="https://jimsremedialmassage.com.au/services/corporate-chair-massage/" TargetMode="External"/><Relationship Id="rId83" Type="http://schemas.openxmlformats.org/officeDocument/2006/relationships/hyperlink" Target="https://www.jimsmowing.com.au/2024/08/remove-paspalum-lawn/" TargetMode="External"/><Relationship Id="rId88" Type="http://schemas.openxmlformats.org/officeDocument/2006/relationships/hyperlink" Target="https://www.jimstestandtag.com.au/6-tips-for-buying-refurbished-appliances/" TargetMode="External"/><Relationship Id="rId111" Type="http://schemas.openxmlformats.org/officeDocument/2006/relationships/hyperlink" Target="https://www.jimsmowing.com.au/2023/06/best-hedge-plants-for-blocking-nois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019B-A242-804D-990A-7533E458CFBB}">
  <dimension ref="A1:R60"/>
  <sheetViews>
    <sheetView tabSelected="1" topLeftCell="A47" zoomScale="114" workbookViewId="0">
      <selection activeCell="H54" sqref="H54"/>
    </sheetView>
  </sheetViews>
  <sheetFormatPr baseColWidth="10" defaultColWidth="10.83203125" defaultRowHeight="16" x14ac:dyDescent="0.2"/>
  <cols>
    <col min="1" max="1" width="9.6640625" bestFit="1" customWidth="1"/>
    <col min="2" max="3" width="11.1640625" bestFit="1" customWidth="1"/>
    <col min="4" max="4" width="13.1640625" bestFit="1" customWidth="1"/>
    <col min="5" max="5" width="15.83203125" bestFit="1" customWidth="1"/>
    <col min="6" max="6" width="1.1640625" customWidth="1"/>
    <col min="7" max="7" width="13" customWidth="1"/>
    <col min="8" max="8" width="11.83203125" customWidth="1"/>
    <col min="9" max="9" width="13.83203125" bestFit="1" customWidth="1"/>
    <col min="10" max="10" width="11.83203125" customWidth="1"/>
    <col min="11" max="11" width="16.83203125" bestFit="1" customWidth="1"/>
    <col min="12" max="12" width="1.1640625" customWidth="1"/>
    <col min="13" max="13" width="1" customWidth="1"/>
    <col min="14" max="14" width="85" bestFit="1" customWidth="1"/>
    <col min="15" max="15" width="20.1640625" bestFit="1" customWidth="1"/>
    <col min="16" max="16" width="21.5" bestFit="1" customWidth="1"/>
    <col min="17" max="17" width="20.5" bestFit="1" customWidth="1"/>
  </cols>
  <sheetData>
    <row r="1" spans="1:17" x14ac:dyDescent="0.2">
      <c r="A1" s="42" t="s">
        <v>0</v>
      </c>
      <c r="B1" s="43"/>
      <c r="C1" s="43"/>
      <c r="D1" s="43"/>
      <c r="E1" s="44"/>
      <c r="G1" s="11" t="s">
        <v>8</v>
      </c>
      <c r="H1" s="12"/>
      <c r="I1" s="12"/>
      <c r="J1" s="12"/>
      <c r="K1" s="13"/>
      <c r="L1" s="1"/>
      <c r="M1" s="2"/>
      <c r="N1" s="14"/>
      <c r="O1" s="45" t="s">
        <v>22</v>
      </c>
      <c r="P1" s="46"/>
      <c r="Q1" s="47"/>
    </row>
    <row r="2" spans="1:17" x14ac:dyDescent="0.2">
      <c r="A2" s="15" t="s">
        <v>1</v>
      </c>
      <c r="B2" s="15" t="s">
        <v>2</v>
      </c>
      <c r="C2" s="15" t="s">
        <v>3</v>
      </c>
      <c r="D2" s="15" t="s">
        <v>11</v>
      </c>
      <c r="E2" s="15" t="s">
        <v>4</v>
      </c>
      <c r="G2" s="16" t="s">
        <v>12</v>
      </c>
      <c r="H2" s="16" t="s">
        <v>9</v>
      </c>
      <c r="I2" s="16" t="s">
        <v>13</v>
      </c>
      <c r="J2" s="16" t="s">
        <v>10</v>
      </c>
      <c r="K2" s="16" t="s">
        <v>14</v>
      </c>
      <c r="L2" s="3"/>
      <c r="N2" s="16" t="s">
        <v>5</v>
      </c>
      <c r="O2" s="8" t="s">
        <v>21</v>
      </c>
      <c r="P2" s="8" t="s">
        <v>27</v>
      </c>
      <c r="Q2" s="8"/>
    </row>
    <row r="3" spans="1:17" x14ac:dyDescent="0.2">
      <c r="A3" s="22">
        <v>45293</v>
      </c>
      <c r="B3" s="4">
        <v>0.30499999999999999</v>
      </c>
      <c r="C3" s="4">
        <v>8.0000000000000002E-3</v>
      </c>
      <c r="D3" s="6">
        <f>E3*C3</f>
        <v>1551.0640000000001</v>
      </c>
      <c r="E3" s="5">
        <v>193883</v>
      </c>
      <c r="G3" s="7">
        <v>135719</v>
      </c>
      <c r="H3" s="8">
        <v>183</v>
      </c>
      <c r="I3" s="9">
        <f>(H3/G3)*E3</f>
        <v>261.42683780458151</v>
      </c>
      <c r="J3" s="8">
        <v>33</v>
      </c>
      <c r="K3" s="29">
        <f>(J3/G3)*E3</f>
        <v>47.142544522137655</v>
      </c>
      <c r="N3" s="10" t="s">
        <v>23</v>
      </c>
      <c r="O3" s="8">
        <v>33</v>
      </c>
      <c r="P3" s="8">
        <v>57</v>
      </c>
      <c r="Q3" s="8"/>
    </row>
    <row r="4" spans="1:17" x14ac:dyDescent="0.2">
      <c r="A4" s="22">
        <v>45300</v>
      </c>
      <c r="B4" s="4">
        <v>0.29899999999999999</v>
      </c>
      <c r="C4" s="4">
        <v>1.6E-2</v>
      </c>
      <c r="D4" s="6">
        <f t="shared" ref="D4:D53" si="0">E4*C4</f>
        <v>3094.3519999999999</v>
      </c>
      <c r="E4" s="5">
        <v>193397</v>
      </c>
      <c r="G4" s="7">
        <v>135378</v>
      </c>
      <c r="H4" s="8">
        <v>125</v>
      </c>
      <c r="I4" s="9">
        <f>(H4/G4)*E4</f>
        <v>178.57129666563253</v>
      </c>
      <c r="J4" s="8">
        <v>20</v>
      </c>
      <c r="K4" s="29">
        <f>(J4/G4)*E4</f>
        <v>28.571407466501206</v>
      </c>
      <c r="N4" s="8" t="s">
        <v>28</v>
      </c>
      <c r="O4" s="8">
        <v>22</v>
      </c>
      <c r="P4" s="8">
        <v>39</v>
      </c>
      <c r="Q4" s="8"/>
    </row>
    <row r="5" spans="1:17" x14ac:dyDescent="0.2">
      <c r="A5" s="22">
        <v>45307</v>
      </c>
      <c r="B5" s="4">
        <v>0.307</v>
      </c>
      <c r="C5" s="4">
        <v>7.0000000000000001E-3</v>
      </c>
      <c r="D5" s="6">
        <f t="shared" si="0"/>
        <v>1350.979</v>
      </c>
      <c r="E5" s="5">
        <v>192997</v>
      </c>
      <c r="G5" s="7">
        <v>135098</v>
      </c>
      <c r="H5" s="8">
        <v>120</v>
      </c>
      <c r="I5" s="9">
        <f>(H5/G5)*E5</f>
        <v>171.42844453655866</v>
      </c>
      <c r="J5" s="8">
        <v>23</v>
      </c>
      <c r="K5" s="29">
        <f>(J5/G5)*E5</f>
        <v>32.857118536173736</v>
      </c>
      <c r="N5" s="8" t="s">
        <v>39</v>
      </c>
      <c r="O5" s="8">
        <v>18</v>
      </c>
      <c r="P5" s="8">
        <v>45</v>
      </c>
      <c r="Q5" s="8"/>
    </row>
    <row r="6" spans="1:17" x14ac:dyDescent="0.2">
      <c r="A6" s="22">
        <v>45314</v>
      </c>
      <c r="B6" s="37">
        <v>0.251</v>
      </c>
      <c r="C6" s="37">
        <v>1.2999999999999999E-2</v>
      </c>
      <c r="D6" s="6">
        <f t="shared" si="0"/>
        <v>2503.2539999999999</v>
      </c>
      <c r="E6" s="20">
        <v>192558</v>
      </c>
      <c r="G6" s="7">
        <v>134791</v>
      </c>
      <c r="H6" s="8">
        <v>102</v>
      </c>
      <c r="I6" s="9">
        <f t="shared" ref="I6:I53" si="1">(H6/G6)*E6</f>
        <v>145.71385329881076</v>
      </c>
      <c r="J6" s="8">
        <v>17</v>
      </c>
      <c r="K6" s="29">
        <f t="shared" ref="K6:K53" si="2">(J6/G6)*E6</f>
        <v>24.28564221646846</v>
      </c>
      <c r="N6" s="8" t="s">
        <v>45</v>
      </c>
      <c r="O6" s="8">
        <v>17</v>
      </c>
      <c r="P6" s="8">
        <v>25</v>
      </c>
      <c r="Q6" s="8"/>
    </row>
    <row r="7" spans="1:17" x14ac:dyDescent="0.2">
      <c r="A7" s="22">
        <v>45321</v>
      </c>
      <c r="B7" s="21">
        <v>0.314</v>
      </c>
      <c r="C7" s="21">
        <v>0.01</v>
      </c>
      <c r="D7" s="6">
        <f t="shared" si="0"/>
        <v>1921.98</v>
      </c>
      <c r="E7" s="20">
        <v>192198</v>
      </c>
      <c r="G7" s="7">
        <v>134539</v>
      </c>
      <c r="H7" s="8">
        <v>145</v>
      </c>
      <c r="I7" s="9">
        <f t="shared" si="1"/>
        <v>207.14224128319671</v>
      </c>
      <c r="J7" s="8">
        <v>24</v>
      </c>
      <c r="K7" s="29">
        <f t="shared" si="2"/>
        <v>34.285612350322211</v>
      </c>
      <c r="N7" s="8" t="s">
        <v>53</v>
      </c>
      <c r="O7" s="8">
        <v>27</v>
      </c>
      <c r="P7" s="8">
        <v>31</v>
      </c>
      <c r="Q7" s="8"/>
    </row>
    <row r="8" spans="1:17" x14ac:dyDescent="0.2">
      <c r="A8" s="22">
        <v>45328</v>
      </c>
      <c r="B8" s="21">
        <v>0.23300000000000001</v>
      </c>
      <c r="C8" s="21">
        <v>8.9999999999999993E-3</v>
      </c>
      <c r="D8" s="6">
        <f t="shared" si="0"/>
        <v>1726.8029999999999</v>
      </c>
      <c r="E8" s="7">
        <v>191867</v>
      </c>
      <c r="G8" s="7">
        <v>134307</v>
      </c>
      <c r="H8" s="8">
        <v>108</v>
      </c>
      <c r="I8" s="9">
        <f t="shared" si="1"/>
        <v>154.28559941030625</v>
      </c>
      <c r="J8" s="8">
        <v>24</v>
      </c>
      <c r="K8" s="29">
        <f t="shared" si="2"/>
        <v>34.285688757845826</v>
      </c>
      <c r="N8" s="8" t="s">
        <v>62</v>
      </c>
      <c r="O8" s="8">
        <v>21</v>
      </c>
      <c r="P8" s="8">
        <v>27</v>
      </c>
      <c r="Q8" s="8"/>
    </row>
    <row r="9" spans="1:17" x14ac:dyDescent="0.2">
      <c r="A9" s="22">
        <v>45335</v>
      </c>
      <c r="B9" s="21">
        <v>0.313</v>
      </c>
      <c r="C9" s="21">
        <v>1.4999999999999999E-2</v>
      </c>
      <c r="D9" s="6">
        <f t="shared" si="0"/>
        <v>2873.7599999999998</v>
      </c>
      <c r="E9" s="7">
        <v>191584</v>
      </c>
      <c r="G9" s="7">
        <v>134109</v>
      </c>
      <c r="H9" s="8">
        <v>380</v>
      </c>
      <c r="I9" s="9">
        <f t="shared" si="1"/>
        <v>542.85633328113704</v>
      </c>
      <c r="J9" s="8">
        <v>127</v>
      </c>
      <c r="K9" s="29">
        <f t="shared" si="2"/>
        <v>181.42830085974842</v>
      </c>
      <c r="N9" s="39" t="s">
        <v>68</v>
      </c>
      <c r="O9" s="8">
        <v>33</v>
      </c>
      <c r="P9" s="8">
        <v>34</v>
      </c>
      <c r="Q9" s="8"/>
    </row>
    <row r="10" spans="1:17" x14ac:dyDescent="0.2">
      <c r="A10" s="22">
        <v>45342</v>
      </c>
      <c r="B10" s="26">
        <v>0.313</v>
      </c>
      <c r="C10" s="26">
        <v>1.2E-2</v>
      </c>
      <c r="D10" s="6">
        <f t="shared" si="0"/>
        <v>2295.1799999999998</v>
      </c>
      <c r="E10" s="27">
        <v>191265</v>
      </c>
      <c r="G10" s="24">
        <v>133886</v>
      </c>
      <c r="H10" s="25">
        <v>255</v>
      </c>
      <c r="I10" s="9">
        <f t="shared" si="1"/>
        <v>364.28435385327816</v>
      </c>
      <c r="J10" s="25">
        <v>30</v>
      </c>
      <c r="K10" s="29">
        <f t="shared" si="2"/>
        <v>42.856982806268014</v>
      </c>
      <c r="N10" s="8" t="s">
        <v>76</v>
      </c>
      <c r="O10" s="8">
        <v>34</v>
      </c>
      <c r="P10" s="8">
        <v>32</v>
      </c>
      <c r="Q10" s="8"/>
    </row>
    <row r="11" spans="1:17" x14ac:dyDescent="0.2">
      <c r="A11" s="22">
        <v>45349</v>
      </c>
      <c r="B11" s="26">
        <v>0.30399999999999999</v>
      </c>
      <c r="C11" s="26">
        <v>1.2E-2</v>
      </c>
      <c r="D11" s="27">
        <f t="shared" si="0"/>
        <v>2290.5480000000002</v>
      </c>
      <c r="E11" s="27">
        <v>190879</v>
      </c>
      <c r="G11" s="7">
        <v>133616</v>
      </c>
      <c r="H11" s="8">
        <v>225</v>
      </c>
      <c r="I11" s="9">
        <f t="shared" si="1"/>
        <v>321.42688749850316</v>
      </c>
      <c r="J11" s="8">
        <v>41</v>
      </c>
      <c r="K11" s="29">
        <f t="shared" si="2"/>
        <v>58.57112172194946</v>
      </c>
      <c r="N11" s="8" t="s">
        <v>83</v>
      </c>
      <c r="O11" s="8">
        <v>197</v>
      </c>
      <c r="P11" s="8">
        <v>40</v>
      </c>
      <c r="Q11" s="8"/>
    </row>
    <row r="12" spans="1:17" x14ac:dyDescent="0.2">
      <c r="A12" s="22">
        <v>45356</v>
      </c>
      <c r="B12" s="21">
        <v>0.25900000000000001</v>
      </c>
      <c r="C12" s="21">
        <v>1.4999999999999999E-2</v>
      </c>
      <c r="D12" s="7">
        <f t="shared" si="0"/>
        <v>2859.7950000000001</v>
      </c>
      <c r="E12" s="7">
        <v>190653</v>
      </c>
      <c r="G12" s="7">
        <v>133457</v>
      </c>
      <c r="H12" s="8">
        <v>287</v>
      </c>
      <c r="I12" s="29">
        <f t="shared" si="1"/>
        <v>410.00030721505806</v>
      </c>
      <c r="J12" s="8">
        <v>20</v>
      </c>
      <c r="K12" s="29">
        <f t="shared" si="2"/>
        <v>28.571449980143417</v>
      </c>
      <c r="N12" s="8" t="s">
        <v>91</v>
      </c>
      <c r="O12" s="8">
        <v>18</v>
      </c>
      <c r="P12" s="8">
        <v>20</v>
      </c>
      <c r="Q12" s="8"/>
    </row>
    <row r="13" spans="1:17" x14ac:dyDescent="0.2">
      <c r="A13" s="22">
        <v>45363</v>
      </c>
      <c r="B13" s="21">
        <v>0.26400000000000001</v>
      </c>
      <c r="C13" s="21">
        <v>0.01</v>
      </c>
      <c r="D13" s="7">
        <f t="shared" si="0"/>
        <v>1903.8400000000001</v>
      </c>
      <c r="E13" s="7">
        <v>190384</v>
      </c>
      <c r="G13" s="7">
        <v>133269</v>
      </c>
      <c r="H13" s="8">
        <v>307</v>
      </c>
      <c r="I13" s="29">
        <f t="shared" si="1"/>
        <v>438.57077039671645</v>
      </c>
      <c r="J13" s="8">
        <v>36</v>
      </c>
      <c r="K13" s="29">
        <f t="shared" si="2"/>
        <v>51.428494248474891</v>
      </c>
      <c r="N13" s="8" t="s">
        <v>96</v>
      </c>
      <c r="O13" s="8">
        <v>28</v>
      </c>
      <c r="P13" s="8">
        <v>35</v>
      </c>
      <c r="Q13" s="8"/>
    </row>
    <row r="14" spans="1:17" x14ac:dyDescent="0.2">
      <c r="A14" s="22">
        <v>45370</v>
      </c>
      <c r="B14" s="30">
        <v>0.25900000000000001</v>
      </c>
      <c r="C14" s="30">
        <v>6.0000000000000001E-3</v>
      </c>
      <c r="D14" s="31">
        <f t="shared" si="0"/>
        <v>1140.384</v>
      </c>
      <c r="E14" s="31">
        <v>190064</v>
      </c>
      <c r="G14" s="31">
        <v>133045</v>
      </c>
      <c r="H14" s="32">
        <v>139</v>
      </c>
      <c r="I14" s="33">
        <f t="shared" si="1"/>
        <v>198.57113006877375</v>
      </c>
      <c r="J14" s="32">
        <v>23</v>
      </c>
      <c r="K14" s="33">
        <f t="shared" si="2"/>
        <v>32.857093464617236</v>
      </c>
      <c r="N14" s="32" t="s">
        <v>101</v>
      </c>
      <c r="O14" s="8">
        <v>22</v>
      </c>
      <c r="P14" s="8">
        <v>26</v>
      </c>
      <c r="Q14" s="8" t="s">
        <v>107</v>
      </c>
    </row>
    <row r="15" spans="1:17" x14ac:dyDescent="0.2">
      <c r="A15" s="22">
        <v>45377</v>
      </c>
      <c r="B15" s="26">
        <v>0.28199999999999997</v>
      </c>
      <c r="C15" s="26">
        <v>1.2E-2</v>
      </c>
      <c r="D15" s="27">
        <f t="shared" si="0"/>
        <v>2276.6640000000002</v>
      </c>
      <c r="E15" s="27">
        <v>189722</v>
      </c>
      <c r="F15" s="8"/>
      <c r="G15" s="27">
        <v>132806</v>
      </c>
      <c r="H15" s="8">
        <v>256</v>
      </c>
      <c r="I15" s="29">
        <f t="shared" si="1"/>
        <v>365.71263346535551</v>
      </c>
      <c r="J15" s="8">
        <v>19</v>
      </c>
      <c r="K15" s="29">
        <f t="shared" si="2"/>
        <v>27.14273451500685</v>
      </c>
      <c r="L15" s="8"/>
      <c r="M15" s="8"/>
      <c r="N15" s="8" t="s">
        <v>108</v>
      </c>
      <c r="O15" s="8">
        <v>18</v>
      </c>
      <c r="P15" s="8">
        <v>20</v>
      </c>
      <c r="Q15" s="8"/>
    </row>
    <row r="16" spans="1:17" x14ac:dyDescent="0.2">
      <c r="A16" s="22">
        <v>45384</v>
      </c>
      <c r="B16" s="26">
        <v>0.27200000000000002</v>
      </c>
      <c r="C16" s="26">
        <v>1.9E-2</v>
      </c>
      <c r="D16" s="27">
        <f t="shared" si="0"/>
        <v>3598.163</v>
      </c>
      <c r="E16" s="27">
        <v>189377</v>
      </c>
      <c r="G16" s="7">
        <v>132564</v>
      </c>
      <c r="H16" s="8">
        <v>183</v>
      </c>
      <c r="I16" s="29">
        <f t="shared" si="1"/>
        <v>261.42837421924503</v>
      </c>
      <c r="J16" s="8">
        <v>27</v>
      </c>
      <c r="K16" s="29">
        <f t="shared" si="2"/>
        <v>38.571399474970583</v>
      </c>
      <c r="N16" s="8" t="s">
        <v>113</v>
      </c>
      <c r="O16" s="8">
        <v>170</v>
      </c>
      <c r="P16" s="8">
        <v>30</v>
      </c>
      <c r="Q16" s="8"/>
    </row>
    <row r="17" spans="1:18" x14ac:dyDescent="0.2">
      <c r="A17" s="22">
        <v>45391</v>
      </c>
      <c r="B17" s="21">
        <v>0.27900000000000003</v>
      </c>
      <c r="C17" s="21">
        <v>1.2999999999999999E-2</v>
      </c>
      <c r="D17" s="7">
        <f t="shared" si="0"/>
        <v>2456.5189999999998</v>
      </c>
      <c r="E17" s="27">
        <v>188963</v>
      </c>
      <c r="G17" s="7">
        <v>132275</v>
      </c>
      <c r="H17" s="8">
        <v>200</v>
      </c>
      <c r="I17" s="29">
        <f t="shared" si="1"/>
        <v>285.7123417123417</v>
      </c>
      <c r="J17" s="8">
        <v>33</v>
      </c>
      <c r="K17" s="29">
        <f t="shared" si="2"/>
        <v>47.142536382536385</v>
      </c>
      <c r="N17" s="8" t="s">
        <v>122</v>
      </c>
      <c r="O17" s="8">
        <v>30</v>
      </c>
      <c r="P17" s="8">
        <v>38</v>
      </c>
      <c r="Q17" s="8"/>
    </row>
    <row r="18" spans="1:18" x14ac:dyDescent="0.2">
      <c r="A18" s="22">
        <v>45398</v>
      </c>
      <c r="B18" s="21">
        <v>0.27700000000000002</v>
      </c>
      <c r="C18" s="21">
        <v>1.0999999999999999E-2</v>
      </c>
      <c r="D18" s="7">
        <f t="shared" si="0"/>
        <v>2073.3679999999999</v>
      </c>
      <c r="E18" s="27">
        <v>188488</v>
      </c>
      <c r="G18" s="7">
        <v>131942</v>
      </c>
      <c r="H18" s="8">
        <v>458</v>
      </c>
      <c r="I18" s="29">
        <f t="shared" si="1"/>
        <v>654.2837307301694</v>
      </c>
      <c r="J18" s="8">
        <v>29</v>
      </c>
      <c r="K18" s="29">
        <f t="shared" si="2"/>
        <v>41.428445832259634</v>
      </c>
      <c r="N18" s="8" t="s">
        <v>129</v>
      </c>
      <c r="O18" s="8">
        <v>30</v>
      </c>
      <c r="P18" s="8">
        <v>173</v>
      </c>
      <c r="Q18" s="8"/>
    </row>
    <row r="19" spans="1:18" x14ac:dyDescent="0.2">
      <c r="A19" s="22">
        <v>45405</v>
      </c>
      <c r="B19" s="21">
        <v>0.17</v>
      </c>
      <c r="C19" s="21">
        <v>5.0000000000000001E-3</v>
      </c>
      <c r="D19" s="7">
        <f t="shared" si="0"/>
        <v>940.04</v>
      </c>
      <c r="E19" s="27">
        <v>188008</v>
      </c>
      <c r="G19" s="7">
        <v>131606</v>
      </c>
      <c r="H19" s="8">
        <v>267</v>
      </c>
      <c r="I19" s="29">
        <f t="shared" si="1"/>
        <v>381.4274121240673</v>
      </c>
      <c r="J19" s="8">
        <v>31</v>
      </c>
      <c r="K19" s="29">
        <f t="shared" si="2"/>
        <v>44.285579684816803</v>
      </c>
      <c r="N19" s="8" t="s">
        <v>138</v>
      </c>
      <c r="O19" s="8">
        <v>160</v>
      </c>
      <c r="P19" s="8">
        <v>37</v>
      </c>
      <c r="Q19" s="8" t="s">
        <v>137</v>
      </c>
    </row>
    <row r="20" spans="1:18" x14ac:dyDescent="0.2">
      <c r="A20" s="22">
        <v>45412</v>
      </c>
      <c r="B20" s="21">
        <v>0.191</v>
      </c>
      <c r="C20" s="21">
        <v>1.4999999999999999E-2</v>
      </c>
      <c r="D20" s="7">
        <f t="shared" si="0"/>
        <v>2816.8199999999997</v>
      </c>
      <c r="E20" s="27">
        <v>187788</v>
      </c>
      <c r="G20" s="7">
        <v>131452</v>
      </c>
      <c r="H20" s="8">
        <v>137</v>
      </c>
      <c r="I20" s="29">
        <f t="shared" si="1"/>
        <v>195.71369016827435</v>
      </c>
      <c r="J20" s="8">
        <v>33</v>
      </c>
      <c r="K20" s="29">
        <f t="shared" si="2"/>
        <v>47.142713690168279</v>
      </c>
      <c r="N20" s="8" t="s">
        <v>145</v>
      </c>
      <c r="O20" s="8">
        <v>38</v>
      </c>
      <c r="P20" s="8">
        <v>38</v>
      </c>
      <c r="Q20" s="8" t="s">
        <v>146</v>
      </c>
      <c r="R20" t="s">
        <v>147</v>
      </c>
    </row>
    <row r="21" spans="1:18" x14ac:dyDescent="0.2">
      <c r="A21" s="23">
        <v>45419</v>
      </c>
      <c r="B21" s="21">
        <v>0.192</v>
      </c>
      <c r="C21" s="21">
        <v>1.2999999999999999E-2</v>
      </c>
      <c r="D21" s="7">
        <f t="shared" si="0"/>
        <v>2437.279</v>
      </c>
      <c r="E21" s="27">
        <v>187483</v>
      </c>
      <c r="G21" s="7">
        <v>131238</v>
      </c>
      <c r="H21" s="8">
        <v>237</v>
      </c>
      <c r="I21" s="29">
        <f t="shared" si="1"/>
        <v>338.57168655419923</v>
      </c>
      <c r="J21" s="8">
        <v>14</v>
      </c>
      <c r="K21" s="29">
        <f t="shared" si="2"/>
        <v>20.000015239488562</v>
      </c>
      <c r="N21" s="8" t="s">
        <v>155</v>
      </c>
      <c r="O21" s="8">
        <v>156</v>
      </c>
      <c r="P21" s="8">
        <v>167</v>
      </c>
      <c r="Q21" s="8" t="s">
        <v>161</v>
      </c>
      <c r="R21" s="8" t="s">
        <v>156</v>
      </c>
    </row>
    <row r="22" spans="1:18" x14ac:dyDescent="0.2">
      <c r="A22" s="23">
        <v>45426</v>
      </c>
      <c r="B22" s="21">
        <v>0.182</v>
      </c>
      <c r="C22" s="21">
        <v>0.01</v>
      </c>
      <c r="D22" s="7">
        <f t="shared" si="0"/>
        <v>1871.8500000000001</v>
      </c>
      <c r="E22" s="27">
        <v>187185</v>
      </c>
      <c r="G22" s="7">
        <v>131030</v>
      </c>
      <c r="H22" s="8">
        <v>282</v>
      </c>
      <c r="I22" s="29">
        <f t="shared" si="1"/>
        <v>402.8556055865069</v>
      </c>
      <c r="J22" s="8">
        <v>25</v>
      </c>
      <c r="K22" s="29">
        <f t="shared" si="2"/>
        <v>35.714149431427913</v>
      </c>
      <c r="N22" s="8" t="s">
        <v>162</v>
      </c>
      <c r="O22" s="8">
        <v>36</v>
      </c>
      <c r="P22" s="8">
        <v>32</v>
      </c>
      <c r="Q22" s="8"/>
    </row>
    <row r="23" spans="1:18" x14ac:dyDescent="0.2">
      <c r="A23" s="23">
        <v>45433</v>
      </c>
      <c r="B23" s="21">
        <v>0.19900000000000001</v>
      </c>
      <c r="C23" s="21">
        <v>1.2999999999999999E-2</v>
      </c>
      <c r="D23" s="7">
        <f t="shared" si="0"/>
        <v>2429.297</v>
      </c>
      <c r="E23" s="27">
        <v>186869</v>
      </c>
      <c r="G23" s="7">
        <v>130809</v>
      </c>
      <c r="H23" s="8">
        <v>117</v>
      </c>
      <c r="I23" s="29">
        <f t="shared" si="1"/>
        <v>167.14196270898793</v>
      </c>
      <c r="J23" s="8">
        <v>28</v>
      </c>
      <c r="K23" s="29">
        <f t="shared" si="2"/>
        <v>39.9997859474501</v>
      </c>
      <c r="N23" s="8" t="s">
        <v>167</v>
      </c>
      <c r="O23" s="8">
        <v>57</v>
      </c>
      <c r="P23" s="8">
        <v>29</v>
      </c>
      <c r="Q23" s="8"/>
    </row>
    <row r="24" spans="1:18" x14ac:dyDescent="0.2">
      <c r="A24" s="23">
        <v>45440</v>
      </c>
      <c r="B24" s="21">
        <v>0.20200000000000001</v>
      </c>
      <c r="C24" s="21">
        <v>8.0000000000000002E-3</v>
      </c>
      <c r="D24" s="7">
        <f t="shared" si="0"/>
        <v>1492.4880000000001</v>
      </c>
      <c r="E24" s="27">
        <v>186561</v>
      </c>
      <c r="G24" s="7">
        <v>130593</v>
      </c>
      <c r="H24" s="8">
        <v>94</v>
      </c>
      <c r="I24" s="29">
        <f t="shared" si="1"/>
        <v>134.28540580276126</v>
      </c>
      <c r="J24" s="8">
        <v>26</v>
      </c>
      <c r="K24" s="29">
        <f t="shared" si="2"/>
        <v>37.142771817785025</v>
      </c>
      <c r="N24" s="8" t="s">
        <v>173</v>
      </c>
      <c r="O24" s="8">
        <v>40</v>
      </c>
      <c r="P24" s="8">
        <v>19</v>
      </c>
      <c r="Q24" s="8"/>
    </row>
    <row r="25" spans="1:18" x14ac:dyDescent="0.2">
      <c r="A25" s="23">
        <v>45447</v>
      </c>
      <c r="B25" s="21">
        <v>0.215</v>
      </c>
      <c r="C25" s="21">
        <v>0.01</v>
      </c>
      <c r="D25" s="7">
        <f t="shared" si="0"/>
        <v>1863.52</v>
      </c>
      <c r="E25" s="27">
        <v>186352</v>
      </c>
      <c r="G25" s="7">
        <v>130447</v>
      </c>
      <c r="H25" s="8">
        <v>105</v>
      </c>
      <c r="I25" s="29">
        <f t="shared" si="1"/>
        <v>149.99931006462393</v>
      </c>
      <c r="J25" s="8">
        <v>29</v>
      </c>
      <c r="K25" s="29">
        <f t="shared" si="2"/>
        <v>41.428380874991376</v>
      </c>
      <c r="N25" s="8" t="s">
        <v>182</v>
      </c>
      <c r="O25" s="8">
        <v>43</v>
      </c>
      <c r="P25" s="8">
        <v>26</v>
      </c>
      <c r="Q25" s="8" t="s">
        <v>174</v>
      </c>
    </row>
    <row r="26" spans="1:18" x14ac:dyDescent="0.2">
      <c r="A26" s="23">
        <v>45454</v>
      </c>
      <c r="B26" s="21">
        <v>0.23300000000000001</v>
      </c>
      <c r="C26" s="21">
        <v>8.9999999999999993E-3</v>
      </c>
      <c r="D26" s="7">
        <f t="shared" si="0"/>
        <v>1674.693</v>
      </c>
      <c r="E26" s="27">
        <v>186077</v>
      </c>
      <c r="G26" s="7">
        <v>130254</v>
      </c>
      <c r="H26" s="8">
        <v>351</v>
      </c>
      <c r="I26" s="29">
        <f t="shared" si="1"/>
        <v>501.42818646644253</v>
      </c>
      <c r="J26" s="8">
        <v>90</v>
      </c>
      <c r="K26" s="29">
        <f t="shared" si="2"/>
        <v>128.57132986319039</v>
      </c>
      <c r="N26" s="8" t="s">
        <v>188</v>
      </c>
      <c r="O26" s="25">
        <v>25</v>
      </c>
      <c r="P26" s="25">
        <v>177</v>
      </c>
    </row>
    <row r="27" spans="1:18" x14ac:dyDescent="0.2">
      <c r="A27" s="23">
        <v>45461</v>
      </c>
      <c r="B27" s="21">
        <v>0.21199999999999999</v>
      </c>
      <c r="C27" s="21">
        <v>0.01</v>
      </c>
      <c r="D27" s="7">
        <f t="shared" si="0"/>
        <v>1857.5900000000001</v>
      </c>
      <c r="E27" s="27">
        <v>185759</v>
      </c>
      <c r="G27" s="7">
        <v>130032</v>
      </c>
      <c r="H27" s="8">
        <v>355</v>
      </c>
      <c r="I27" s="29">
        <f t="shared" si="1"/>
        <v>507.14012704565027</v>
      </c>
      <c r="J27" s="8">
        <v>135</v>
      </c>
      <c r="K27" s="29">
        <f t="shared" si="2"/>
        <v>192.85610465116281</v>
      </c>
      <c r="N27" s="8" t="s">
        <v>193</v>
      </c>
      <c r="O27" s="8">
        <v>124</v>
      </c>
      <c r="P27" s="8">
        <v>43</v>
      </c>
      <c r="Q27" s="8"/>
    </row>
    <row r="28" spans="1:18" x14ac:dyDescent="0.2">
      <c r="A28" s="23">
        <v>45468</v>
      </c>
      <c r="B28" s="21">
        <v>0.20399999999999999</v>
      </c>
      <c r="C28" s="21">
        <v>6.0000000000000001E-3</v>
      </c>
      <c r="D28" s="7">
        <f t="shared" si="0"/>
        <v>1112.1780000000001</v>
      </c>
      <c r="E28" s="27">
        <v>185363</v>
      </c>
      <c r="G28" s="7">
        <v>129755</v>
      </c>
      <c r="H28" s="8">
        <v>219</v>
      </c>
      <c r="I28" s="29">
        <f t="shared" si="1"/>
        <v>312.85497283341687</v>
      </c>
      <c r="J28" s="8">
        <v>119</v>
      </c>
      <c r="K28" s="29">
        <f t="shared" si="2"/>
        <v>169.99882085468769</v>
      </c>
      <c r="N28" s="8" t="s">
        <v>200</v>
      </c>
      <c r="O28" s="8">
        <v>180</v>
      </c>
      <c r="P28" s="35">
        <v>22</v>
      </c>
      <c r="Q28" s="8"/>
    </row>
    <row r="29" spans="1:18" x14ac:dyDescent="0.2">
      <c r="A29" s="23">
        <v>45475</v>
      </c>
      <c r="B29" s="21">
        <v>0.20799999999999999</v>
      </c>
      <c r="C29" s="21">
        <v>7.0000000000000001E-3</v>
      </c>
      <c r="D29" s="7">
        <f t="shared" si="0"/>
        <v>1295.0840000000001</v>
      </c>
      <c r="E29" s="27">
        <v>185012</v>
      </c>
      <c r="G29" s="7">
        <v>129509</v>
      </c>
      <c r="H29" s="8">
        <v>177</v>
      </c>
      <c r="I29" s="29">
        <f t="shared" si="1"/>
        <v>252.85597139967106</v>
      </c>
      <c r="J29" s="8">
        <v>123</v>
      </c>
      <c r="K29" s="29">
        <f t="shared" si="2"/>
        <v>175.71347165061886</v>
      </c>
      <c r="N29" s="8" t="s">
        <v>205</v>
      </c>
      <c r="O29" s="8">
        <v>18</v>
      </c>
      <c r="P29" s="8">
        <v>13</v>
      </c>
      <c r="Q29" s="8"/>
    </row>
    <row r="30" spans="1:18" x14ac:dyDescent="0.2">
      <c r="A30" s="23">
        <v>45482</v>
      </c>
      <c r="B30" s="21">
        <v>0.20699999999999999</v>
      </c>
      <c r="C30" s="21">
        <v>0.01</v>
      </c>
      <c r="D30" s="7">
        <f t="shared" si="0"/>
        <v>1846.77</v>
      </c>
      <c r="E30" s="27">
        <v>184677</v>
      </c>
      <c r="G30" s="7">
        <v>129274</v>
      </c>
      <c r="H30" s="8">
        <v>362</v>
      </c>
      <c r="I30" s="29">
        <f t="shared" si="1"/>
        <v>517.14245710661078</v>
      </c>
      <c r="J30" s="8">
        <v>108</v>
      </c>
      <c r="K30" s="29">
        <f t="shared" si="2"/>
        <v>154.28559493788387</v>
      </c>
      <c r="N30" s="8" t="s">
        <v>210</v>
      </c>
      <c r="O30" s="8">
        <v>31</v>
      </c>
      <c r="P30" s="8">
        <v>15</v>
      </c>
      <c r="Q30" s="8" t="s">
        <v>221</v>
      </c>
    </row>
    <row r="31" spans="1:18" x14ac:dyDescent="0.2">
      <c r="A31" s="23">
        <v>45489</v>
      </c>
      <c r="B31" s="21">
        <v>0.20499999999999999</v>
      </c>
      <c r="C31" s="21">
        <v>8.0000000000000002E-3</v>
      </c>
      <c r="D31" s="7">
        <f t="shared" si="0"/>
        <v>1474.84</v>
      </c>
      <c r="E31" s="27">
        <v>184355</v>
      </c>
      <c r="G31" s="7">
        <v>129049</v>
      </c>
      <c r="H31" s="8">
        <v>347</v>
      </c>
      <c r="I31" s="29">
        <f t="shared" si="1"/>
        <v>495.71236507063207</v>
      </c>
      <c r="J31" s="8">
        <v>96</v>
      </c>
      <c r="K31" s="29">
        <f t="shared" si="2"/>
        <v>137.14232578322961</v>
      </c>
      <c r="N31" s="8" t="s">
        <v>215</v>
      </c>
      <c r="O31" s="8">
        <v>183</v>
      </c>
      <c r="P31" s="8">
        <v>13</v>
      </c>
      <c r="Q31" s="8">
        <v>31</v>
      </c>
    </row>
    <row r="32" spans="1:18" x14ac:dyDescent="0.2">
      <c r="A32" s="23">
        <v>45496</v>
      </c>
      <c r="B32" s="21">
        <v>0.20200000000000001</v>
      </c>
      <c r="C32" s="21">
        <v>8.0000000000000002E-3</v>
      </c>
      <c r="D32" s="7">
        <f t="shared" si="0"/>
        <v>1472.424</v>
      </c>
      <c r="E32" s="27">
        <v>184053</v>
      </c>
      <c r="G32" s="7">
        <v>128838</v>
      </c>
      <c r="H32" s="8">
        <v>212</v>
      </c>
      <c r="I32" s="29">
        <f t="shared" si="1"/>
        <v>302.85502724351511</v>
      </c>
      <c r="J32" s="8">
        <v>93</v>
      </c>
      <c r="K32" s="29">
        <f t="shared" si="2"/>
        <v>132.85621478135334</v>
      </c>
      <c r="N32" s="8" t="s">
        <v>222</v>
      </c>
      <c r="O32" s="8">
        <v>46</v>
      </c>
      <c r="P32" s="8">
        <v>26</v>
      </c>
      <c r="Q32" s="8">
        <v>51</v>
      </c>
    </row>
    <row r="33" spans="1:18" x14ac:dyDescent="0.2">
      <c r="A33" s="23">
        <v>45503</v>
      </c>
      <c r="B33" s="21">
        <v>0.183</v>
      </c>
      <c r="C33" s="21">
        <v>1.2E-2</v>
      </c>
      <c r="D33" s="7">
        <f t="shared" si="0"/>
        <v>2205.2040000000002</v>
      </c>
      <c r="E33" s="27">
        <v>183767</v>
      </c>
      <c r="G33" s="7">
        <v>128637</v>
      </c>
      <c r="H33" s="8">
        <v>208</v>
      </c>
      <c r="I33" s="29">
        <f t="shared" si="1"/>
        <v>297.1426261495526</v>
      </c>
      <c r="J33" s="8">
        <v>92</v>
      </c>
      <c r="K33" s="29">
        <f t="shared" si="2"/>
        <v>131.42846925845598</v>
      </c>
      <c r="N33" s="8" t="s">
        <v>231</v>
      </c>
      <c r="O33" s="8">
        <v>43</v>
      </c>
      <c r="P33" s="8">
        <v>31</v>
      </c>
      <c r="Q33" s="8">
        <f>203+45</f>
        <v>248</v>
      </c>
      <c r="R33" t="s">
        <v>239</v>
      </c>
    </row>
    <row r="34" spans="1:18" x14ac:dyDescent="0.2">
      <c r="A34" s="23">
        <v>45510</v>
      </c>
      <c r="B34" s="21">
        <v>0.2</v>
      </c>
      <c r="C34" s="21">
        <v>1.7000000000000001E-2</v>
      </c>
      <c r="D34" s="7">
        <f t="shared" si="0"/>
        <v>3119.0920000000001</v>
      </c>
      <c r="E34" s="27">
        <v>183476</v>
      </c>
      <c r="G34" s="7">
        <v>128434</v>
      </c>
      <c r="H34" s="8">
        <v>173</v>
      </c>
      <c r="I34" s="29">
        <f t="shared" si="1"/>
        <v>247.14131771960697</v>
      </c>
      <c r="J34" s="8">
        <v>87</v>
      </c>
      <c r="K34" s="29">
        <f t="shared" si="2"/>
        <v>124.28494012488905</v>
      </c>
      <c r="N34" s="8" t="s">
        <v>240</v>
      </c>
      <c r="O34" s="8">
        <v>212</v>
      </c>
      <c r="P34" s="8">
        <v>31</v>
      </c>
      <c r="Q34" s="8">
        <v>75</v>
      </c>
      <c r="R34">
        <v>262</v>
      </c>
    </row>
    <row r="35" spans="1:18" x14ac:dyDescent="0.2">
      <c r="A35" s="23">
        <v>45517</v>
      </c>
      <c r="B35" s="21">
        <v>0.20300000000000001</v>
      </c>
      <c r="C35" s="21">
        <v>1.0999999999999999E-2</v>
      </c>
      <c r="D35" s="7">
        <f t="shared" si="0"/>
        <v>2015.5849999999998</v>
      </c>
      <c r="E35" s="27">
        <v>183235</v>
      </c>
      <c r="G35" s="7">
        <v>128265</v>
      </c>
      <c r="H35" s="8">
        <v>189</v>
      </c>
      <c r="I35" s="29">
        <f t="shared" si="1"/>
        <v>269.99894749152145</v>
      </c>
      <c r="J35" s="8">
        <v>95</v>
      </c>
      <c r="K35" s="29">
        <f t="shared" si="2"/>
        <v>135.71375667563248</v>
      </c>
      <c r="N35" s="8" t="s">
        <v>242</v>
      </c>
      <c r="O35" s="8">
        <v>47</v>
      </c>
      <c r="P35" s="8">
        <v>36</v>
      </c>
      <c r="Q35" s="8">
        <v>80</v>
      </c>
      <c r="R35">
        <f>227+71</f>
        <v>298</v>
      </c>
    </row>
    <row r="36" spans="1:18" x14ac:dyDescent="0.2">
      <c r="A36" s="23">
        <v>45524</v>
      </c>
      <c r="B36" s="21">
        <v>0.20300000000000001</v>
      </c>
      <c r="C36" s="21">
        <v>1.4E-2</v>
      </c>
      <c r="D36" s="7">
        <f t="shared" si="0"/>
        <v>2560.2919999999999</v>
      </c>
      <c r="E36" s="7">
        <v>182878</v>
      </c>
      <c r="G36" s="7">
        <v>128015</v>
      </c>
      <c r="H36" s="8">
        <v>299</v>
      </c>
      <c r="I36" s="29">
        <f t="shared" si="1"/>
        <v>427.1415224778346</v>
      </c>
      <c r="J36" s="8">
        <v>64</v>
      </c>
      <c r="K36" s="29">
        <f t="shared" si="2"/>
        <v>91.428285747763923</v>
      </c>
      <c r="N36" s="8" t="s">
        <v>247</v>
      </c>
      <c r="O36" s="8">
        <v>203</v>
      </c>
      <c r="P36" s="8">
        <v>38</v>
      </c>
      <c r="Q36" s="8">
        <v>78</v>
      </c>
      <c r="R36" s="36">
        <v>60</v>
      </c>
    </row>
    <row r="37" spans="1:18" x14ac:dyDescent="0.2">
      <c r="A37" s="23">
        <v>45531</v>
      </c>
      <c r="B37" s="21">
        <v>0.20300000000000001</v>
      </c>
      <c r="C37" s="21">
        <v>1.2999999999999999E-2</v>
      </c>
      <c r="D37" s="7">
        <f t="shared" si="0"/>
        <v>2373.9299999999998</v>
      </c>
      <c r="E37" s="7">
        <v>182610</v>
      </c>
      <c r="G37" s="7">
        <v>127827</v>
      </c>
      <c r="H37" s="8">
        <v>322</v>
      </c>
      <c r="I37" s="29">
        <f t="shared" si="1"/>
        <v>460</v>
      </c>
      <c r="J37" s="8">
        <v>94</v>
      </c>
      <c r="K37" s="29">
        <f t="shared" si="2"/>
        <v>134.28571428571428</v>
      </c>
      <c r="N37" s="8" t="s">
        <v>252</v>
      </c>
      <c r="O37" s="8">
        <v>44</v>
      </c>
      <c r="P37" s="8">
        <v>30</v>
      </c>
      <c r="Q37" s="8">
        <v>27</v>
      </c>
    </row>
    <row r="38" spans="1:18" x14ac:dyDescent="0.2">
      <c r="A38" s="23">
        <v>45538</v>
      </c>
      <c r="B38" s="21">
        <v>0.20100000000000001</v>
      </c>
      <c r="C38" s="21">
        <v>1.0999999999999999E-2</v>
      </c>
      <c r="D38" s="7">
        <f t="shared" si="0"/>
        <v>2005.377</v>
      </c>
      <c r="E38" s="7">
        <v>182307</v>
      </c>
      <c r="G38" s="7">
        <v>127615</v>
      </c>
      <c r="H38" s="8">
        <v>426</v>
      </c>
      <c r="I38" s="29">
        <f t="shared" si="1"/>
        <v>608.570951690632</v>
      </c>
      <c r="J38" s="8">
        <v>97</v>
      </c>
      <c r="K38" s="29">
        <f t="shared" si="2"/>
        <v>138.57131998589509</v>
      </c>
      <c r="N38" s="8" t="s">
        <v>257</v>
      </c>
      <c r="O38" s="8">
        <v>55</v>
      </c>
      <c r="P38" s="8">
        <v>35</v>
      </c>
      <c r="Q38" s="8">
        <v>249</v>
      </c>
    </row>
    <row r="39" spans="1:18" x14ac:dyDescent="0.2">
      <c r="A39" s="23">
        <v>45545</v>
      </c>
      <c r="B39" s="21">
        <v>0.20799999999999999</v>
      </c>
      <c r="C39" s="21">
        <v>1.4999999999999999E-2</v>
      </c>
      <c r="D39" s="7">
        <f t="shared" si="0"/>
        <v>2730.7649999999999</v>
      </c>
      <c r="E39" s="7">
        <v>182051</v>
      </c>
      <c r="G39" s="7">
        <v>127436</v>
      </c>
      <c r="H39" s="8">
        <v>161</v>
      </c>
      <c r="I39" s="29">
        <f t="shared" si="1"/>
        <v>229.99945855174363</v>
      </c>
      <c r="J39" s="8">
        <v>152</v>
      </c>
      <c r="K39" s="29">
        <f t="shared" si="2"/>
        <v>217.14234596189459</v>
      </c>
      <c r="N39" s="8" t="s">
        <v>262</v>
      </c>
      <c r="O39" s="8">
        <v>103</v>
      </c>
      <c r="P39" s="8">
        <v>31</v>
      </c>
      <c r="Q39" s="8">
        <v>216</v>
      </c>
    </row>
    <row r="40" spans="1:18" x14ac:dyDescent="0.2">
      <c r="A40" s="23">
        <v>45552</v>
      </c>
      <c r="B40" s="21">
        <v>0.192</v>
      </c>
      <c r="C40" s="21">
        <v>1.2E-2</v>
      </c>
      <c r="D40" s="7">
        <f t="shared" si="0"/>
        <v>2181.9</v>
      </c>
      <c r="E40" s="7">
        <v>181825</v>
      </c>
      <c r="G40" s="7">
        <v>127278</v>
      </c>
      <c r="H40" s="8">
        <v>244</v>
      </c>
      <c r="I40" s="29">
        <f t="shared" si="1"/>
        <v>348.57005924040288</v>
      </c>
      <c r="J40" s="8">
        <v>38</v>
      </c>
      <c r="K40" s="29">
        <f t="shared" si="2"/>
        <v>54.285501029243079</v>
      </c>
      <c r="N40" s="8" t="s">
        <v>268</v>
      </c>
      <c r="O40" s="8">
        <v>17</v>
      </c>
      <c r="P40" s="8">
        <v>11</v>
      </c>
      <c r="Q40" s="8">
        <v>13</v>
      </c>
    </row>
    <row r="41" spans="1:18" x14ac:dyDescent="0.2">
      <c r="A41" s="23">
        <v>45559</v>
      </c>
      <c r="B41" s="21">
        <v>0.21</v>
      </c>
      <c r="C41" s="21">
        <v>1.7000000000000001E-2</v>
      </c>
      <c r="D41" s="7">
        <f t="shared" si="0"/>
        <v>3085.3130000000001</v>
      </c>
      <c r="E41" s="7">
        <v>181489</v>
      </c>
      <c r="G41" s="7">
        <v>127043</v>
      </c>
      <c r="H41" s="8">
        <v>305</v>
      </c>
      <c r="I41" s="29">
        <f t="shared" si="1"/>
        <v>435.71188495233895</v>
      </c>
      <c r="J41" s="8">
        <v>66</v>
      </c>
      <c r="K41" s="29">
        <f t="shared" si="2"/>
        <v>94.285194776571714</v>
      </c>
      <c r="N41" s="8" t="s">
        <v>274</v>
      </c>
      <c r="O41" s="8">
        <v>48</v>
      </c>
      <c r="P41" s="8">
        <v>199</v>
      </c>
      <c r="Q41" s="8">
        <v>46</v>
      </c>
    </row>
    <row r="42" spans="1:18" x14ac:dyDescent="0.2">
      <c r="A42" s="23">
        <v>45566</v>
      </c>
      <c r="B42" s="21">
        <v>0.20300000000000001</v>
      </c>
      <c r="C42" s="21">
        <v>0.01</v>
      </c>
      <c r="D42" s="7">
        <f t="shared" si="0"/>
        <v>1812.0900000000001</v>
      </c>
      <c r="E42" s="7">
        <v>181209</v>
      </c>
      <c r="G42" s="7">
        <v>126847</v>
      </c>
      <c r="H42" s="8">
        <v>269</v>
      </c>
      <c r="I42" s="29">
        <f t="shared" si="1"/>
        <v>384.28359362066107</v>
      </c>
      <c r="J42" s="8">
        <v>68</v>
      </c>
      <c r="K42" s="29">
        <f t="shared" si="2"/>
        <v>97.142321063958946</v>
      </c>
      <c r="N42" s="8" t="s">
        <v>279</v>
      </c>
      <c r="O42" s="8">
        <v>31</v>
      </c>
      <c r="P42" s="8">
        <v>17</v>
      </c>
      <c r="Q42" s="8">
        <f>24+16</f>
        <v>40</v>
      </c>
    </row>
    <row r="43" spans="1:18" x14ac:dyDescent="0.2">
      <c r="A43" s="23">
        <v>45573</v>
      </c>
      <c r="B43" s="21">
        <v>0.20599999999999999</v>
      </c>
      <c r="C43" s="21">
        <v>8.9999999999999993E-3</v>
      </c>
      <c r="D43" s="7">
        <f t="shared" si="0"/>
        <v>1628.145</v>
      </c>
      <c r="E43" s="7">
        <v>180905</v>
      </c>
      <c r="G43" s="7">
        <v>126634</v>
      </c>
      <c r="H43" s="8">
        <v>189</v>
      </c>
      <c r="I43" s="29">
        <f t="shared" si="1"/>
        <v>269.99893393559393</v>
      </c>
      <c r="J43" s="8">
        <v>96</v>
      </c>
      <c r="K43" s="29">
        <f t="shared" si="2"/>
        <v>137.14231564982549</v>
      </c>
      <c r="N43" s="8" t="s">
        <v>284</v>
      </c>
      <c r="O43" s="8">
        <v>206</v>
      </c>
      <c r="P43" s="8">
        <v>51</v>
      </c>
      <c r="Q43" s="8">
        <v>35</v>
      </c>
    </row>
    <row r="44" spans="1:18" x14ac:dyDescent="0.2">
      <c r="A44" s="23">
        <v>45580</v>
      </c>
      <c r="B44" s="21">
        <v>0.20499999999999999</v>
      </c>
      <c r="C44" s="21">
        <v>8.9999999999999993E-3</v>
      </c>
      <c r="D44" s="7">
        <f t="shared" si="0"/>
        <v>1625.9039999999998</v>
      </c>
      <c r="E44" s="7">
        <v>180656</v>
      </c>
      <c r="G44" s="7">
        <v>126460</v>
      </c>
      <c r="H44" s="8">
        <v>662</v>
      </c>
      <c r="I44" s="29">
        <f t="shared" si="1"/>
        <v>945.70830302071795</v>
      </c>
      <c r="J44" s="8">
        <v>146</v>
      </c>
      <c r="K44" s="29">
        <f t="shared" si="2"/>
        <v>208.57010912541514</v>
      </c>
      <c r="N44" s="8" t="s">
        <v>290</v>
      </c>
      <c r="O44" s="41">
        <v>66</v>
      </c>
      <c r="P44" s="8">
        <v>110</v>
      </c>
      <c r="Q44" s="8">
        <v>29</v>
      </c>
    </row>
    <row r="45" spans="1:18" x14ac:dyDescent="0.2">
      <c r="A45" s="23">
        <v>45587</v>
      </c>
      <c r="B45" s="21">
        <v>0.20799999999999999</v>
      </c>
      <c r="C45" s="21">
        <v>0.01</v>
      </c>
      <c r="D45" s="7">
        <f t="shared" si="0"/>
        <v>1803.42</v>
      </c>
      <c r="E45" s="7">
        <v>180342</v>
      </c>
      <c r="G45" s="7">
        <v>126240</v>
      </c>
      <c r="H45" s="8">
        <v>254</v>
      </c>
      <c r="I45" s="29">
        <f t="shared" si="1"/>
        <v>362.85541825095055</v>
      </c>
      <c r="J45" s="8">
        <v>124</v>
      </c>
      <c r="K45" s="29">
        <f t="shared" si="2"/>
        <v>177.14201520912545</v>
      </c>
      <c r="N45" s="8" t="s">
        <v>295</v>
      </c>
      <c r="O45" s="8">
        <v>69</v>
      </c>
      <c r="P45" s="8">
        <v>73</v>
      </c>
      <c r="Q45" s="8">
        <f>31+67</f>
        <v>98</v>
      </c>
    </row>
    <row r="46" spans="1:18" x14ac:dyDescent="0.2">
      <c r="A46" s="23">
        <v>45594</v>
      </c>
      <c r="B46" s="21">
        <v>0.21</v>
      </c>
      <c r="C46" s="21">
        <v>1.4999999999999999E-2</v>
      </c>
      <c r="D46" s="7">
        <f t="shared" si="0"/>
        <v>2701.335</v>
      </c>
      <c r="E46" s="7">
        <v>180089</v>
      </c>
      <c r="G46" s="7">
        <v>126063</v>
      </c>
      <c r="H46" s="8">
        <v>300</v>
      </c>
      <c r="I46" s="29">
        <f t="shared" si="1"/>
        <v>428.56904880892893</v>
      </c>
      <c r="J46" s="8">
        <v>164</v>
      </c>
      <c r="K46" s="29">
        <f t="shared" si="2"/>
        <v>234.28441334888112</v>
      </c>
      <c r="N46" s="8" t="s">
        <v>301</v>
      </c>
      <c r="O46" s="8">
        <v>108</v>
      </c>
      <c r="P46" s="8">
        <v>110</v>
      </c>
      <c r="Q46" s="8">
        <v>35</v>
      </c>
    </row>
    <row r="47" spans="1:18" x14ac:dyDescent="0.2">
      <c r="A47" s="23">
        <v>45602</v>
      </c>
      <c r="B47" s="21">
        <v>0.20799999999999999</v>
      </c>
      <c r="C47" s="21">
        <v>1.2999999999999999E-2</v>
      </c>
      <c r="D47" s="7">
        <f t="shared" si="0"/>
        <v>2337.6210000000001</v>
      </c>
      <c r="E47" s="7">
        <v>179817</v>
      </c>
      <c r="G47" s="7">
        <v>125872</v>
      </c>
      <c r="H47" s="8">
        <v>1149</v>
      </c>
      <c r="I47" s="29">
        <f t="shared" si="1"/>
        <v>1641.4272673827381</v>
      </c>
      <c r="J47" s="8">
        <v>446</v>
      </c>
      <c r="K47" s="29">
        <f t="shared" si="2"/>
        <v>637.14235095970514</v>
      </c>
      <c r="N47" s="8" t="s">
        <v>306</v>
      </c>
      <c r="O47" s="8">
        <v>833</v>
      </c>
      <c r="P47" s="8">
        <v>394</v>
      </c>
      <c r="Q47" s="8">
        <v>310</v>
      </c>
      <c r="R47" t="s">
        <v>311</v>
      </c>
    </row>
    <row r="48" spans="1:18" x14ac:dyDescent="0.2">
      <c r="A48" s="23">
        <v>45608</v>
      </c>
      <c r="B48" s="21">
        <v>0.222</v>
      </c>
      <c r="C48" s="21">
        <v>1.6E-2</v>
      </c>
      <c r="D48" s="7">
        <f t="shared" si="0"/>
        <v>2873.92</v>
      </c>
      <c r="E48" s="7">
        <v>179620</v>
      </c>
      <c r="G48" s="7">
        <v>125734</v>
      </c>
      <c r="H48" s="8">
        <v>357</v>
      </c>
      <c r="I48" s="29">
        <f t="shared" si="1"/>
        <v>510</v>
      </c>
      <c r="J48" s="8">
        <v>109</v>
      </c>
      <c r="K48" s="29">
        <f t="shared" si="2"/>
        <v>155.71428571428572</v>
      </c>
      <c r="N48" s="8" t="s">
        <v>312</v>
      </c>
      <c r="O48" s="8">
        <v>57</v>
      </c>
      <c r="P48" s="8">
        <v>61</v>
      </c>
      <c r="Q48" s="8">
        <v>23</v>
      </c>
    </row>
    <row r="49" spans="1:18" x14ac:dyDescent="0.2">
      <c r="A49" s="23">
        <v>45615</v>
      </c>
      <c r="B49" s="21">
        <v>0.217</v>
      </c>
      <c r="C49" s="21">
        <v>2.5000000000000001E-2</v>
      </c>
      <c r="D49" s="7">
        <f t="shared" si="0"/>
        <v>4484.8</v>
      </c>
      <c r="E49" s="7">
        <v>179392</v>
      </c>
      <c r="G49" s="7">
        <v>125575</v>
      </c>
      <c r="H49" s="8">
        <v>4147</v>
      </c>
      <c r="I49" s="29">
        <f t="shared" si="1"/>
        <v>5924.2574079235519</v>
      </c>
      <c r="J49" s="8">
        <v>1996</v>
      </c>
      <c r="K49" s="29">
        <f t="shared" si="2"/>
        <v>2851.4149472426839</v>
      </c>
      <c r="N49" s="8" t="s">
        <v>317</v>
      </c>
      <c r="O49" s="8">
        <v>1949</v>
      </c>
      <c r="P49" s="8">
        <v>1972</v>
      </c>
      <c r="Q49" s="8">
        <v>24</v>
      </c>
      <c r="R49" t="s">
        <v>318</v>
      </c>
    </row>
    <row r="50" spans="1:18" x14ac:dyDescent="0.2">
      <c r="A50" s="23">
        <v>45622</v>
      </c>
      <c r="B50" s="21">
        <v>0.215</v>
      </c>
      <c r="C50" s="26">
        <v>1.0999999999999999E-2</v>
      </c>
      <c r="D50" s="7">
        <f t="shared" si="0"/>
        <v>1970.1329999999998</v>
      </c>
      <c r="E50" s="7">
        <v>179103</v>
      </c>
      <c r="G50" s="7">
        <v>125373</v>
      </c>
      <c r="H50" s="8">
        <v>175</v>
      </c>
      <c r="I50" s="29">
        <f t="shared" si="1"/>
        <v>249.99820535522002</v>
      </c>
      <c r="J50" s="8">
        <v>98</v>
      </c>
      <c r="K50" s="29">
        <f t="shared" si="2"/>
        <v>139.99899499892322</v>
      </c>
      <c r="N50" s="8" t="s">
        <v>323</v>
      </c>
      <c r="O50" s="8">
        <v>24</v>
      </c>
      <c r="P50" s="8">
        <v>52</v>
      </c>
      <c r="Q50" s="8">
        <v>14</v>
      </c>
    </row>
    <row r="51" spans="1:18" x14ac:dyDescent="0.2">
      <c r="A51" s="23">
        <v>45629</v>
      </c>
      <c r="B51" s="21">
        <v>0.23100000000000001</v>
      </c>
      <c r="C51" s="26">
        <v>1.2E-2</v>
      </c>
      <c r="D51" s="7">
        <f t="shared" si="0"/>
        <v>2146.2240000000002</v>
      </c>
      <c r="E51" s="7">
        <v>178852</v>
      </c>
      <c r="G51" s="7">
        <v>125197</v>
      </c>
      <c r="H51" s="8">
        <v>174</v>
      </c>
      <c r="I51" s="29">
        <f t="shared" si="1"/>
        <v>248.57023730600574</v>
      </c>
      <c r="J51" s="8">
        <v>87</v>
      </c>
      <c r="K51" s="29">
        <f t="shared" si="2"/>
        <v>124.28511865300287</v>
      </c>
      <c r="N51" s="8" t="s">
        <v>327</v>
      </c>
      <c r="O51" s="8">
        <v>32</v>
      </c>
      <c r="P51" s="8">
        <v>39</v>
      </c>
      <c r="Q51" s="8">
        <v>21</v>
      </c>
    </row>
    <row r="52" spans="1:18" x14ac:dyDescent="0.2">
      <c r="A52" s="23">
        <v>45636</v>
      </c>
      <c r="B52" s="21">
        <v>0.24</v>
      </c>
      <c r="C52" s="26">
        <v>0.01</v>
      </c>
      <c r="D52" s="7">
        <f t="shared" si="0"/>
        <v>1785.53</v>
      </c>
      <c r="E52" s="7">
        <v>178553</v>
      </c>
      <c r="G52" s="7">
        <v>124988</v>
      </c>
      <c r="H52" s="8">
        <v>324</v>
      </c>
      <c r="I52" s="29">
        <f t="shared" si="1"/>
        <v>462.85380996575668</v>
      </c>
      <c r="J52" s="8">
        <v>90</v>
      </c>
      <c r="K52" s="29">
        <f t="shared" si="2"/>
        <v>128.57050276826575</v>
      </c>
      <c r="N52" s="8" t="s">
        <v>332</v>
      </c>
      <c r="O52" s="8">
        <v>47</v>
      </c>
      <c r="P52" s="8">
        <v>208</v>
      </c>
      <c r="Q52" s="8">
        <v>43</v>
      </c>
    </row>
    <row r="53" spans="1:18" x14ac:dyDescent="0.2">
      <c r="A53" s="23">
        <v>45643</v>
      </c>
      <c r="B53" s="21">
        <v>0.248</v>
      </c>
      <c r="C53" s="26">
        <v>1.6E-2</v>
      </c>
      <c r="D53" s="7">
        <f t="shared" si="0"/>
        <v>2852.7840000000001</v>
      </c>
      <c r="E53" s="7">
        <v>178299</v>
      </c>
      <c r="G53" s="7">
        <v>124810</v>
      </c>
      <c r="H53" s="8">
        <v>3643</v>
      </c>
      <c r="I53" s="29">
        <f t="shared" si="1"/>
        <v>5204.2565259193971</v>
      </c>
      <c r="J53" s="8">
        <v>2030</v>
      </c>
      <c r="K53" s="29">
        <f t="shared" si="2"/>
        <v>2899.9837352776221</v>
      </c>
      <c r="N53" s="8" t="s">
        <v>337</v>
      </c>
      <c r="O53" s="8">
        <v>1814</v>
      </c>
      <c r="P53" s="8">
        <v>1752</v>
      </c>
      <c r="Q53" s="8">
        <v>281</v>
      </c>
      <c r="R53" t="s">
        <v>338</v>
      </c>
    </row>
    <row r="54" spans="1:18" x14ac:dyDescent="0.2">
      <c r="A54" s="23"/>
      <c r="B54" s="21"/>
      <c r="C54" s="26"/>
      <c r="D54" s="7"/>
      <c r="E54" s="7"/>
      <c r="G54" s="7"/>
      <c r="H54" s="8"/>
      <c r="I54" s="29"/>
      <c r="J54" s="8"/>
      <c r="K54" s="29"/>
      <c r="N54" s="8"/>
      <c r="O54" s="8"/>
      <c r="P54" s="8"/>
      <c r="Q54" s="8"/>
    </row>
    <row r="55" spans="1:18" x14ac:dyDescent="0.2">
      <c r="A55" s="23"/>
      <c r="B55" s="21"/>
      <c r="C55" s="26"/>
      <c r="D55" s="7"/>
      <c r="E55" s="7"/>
      <c r="G55" s="7"/>
      <c r="H55" s="8"/>
      <c r="I55" s="29"/>
      <c r="J55" s="8"/>
      <c r="K55" s="29"/>
      <c r="N55" s="8"/>
      <c r="O55" s="8"/>
      <c r="P55" s="8"/>
      <c r="Q55" s="8"/>
    </row>
    <row r="56" spans="1:18" x14ac:dyDescent="0.2">
      <c r="A56" s="23"/>
      <c r="B56" s="21"/>
      <c r="C56" s="26"/>
      <c r="D56" s="7"/>
      <c r="E56" s="7"/>
      <c r="G56" s="7"/>
      <c r="H56" s="8"/>
      <c r="I56" s="29"/>
      <c r="J56" s="8"/>
      <c r="K56" s="29"/>
      <c r="N56" s="8"/>
      <c r="O56" s="8"/>
      <c r="P56" s="8"/>
      <c r="Q56" s="8"/>
    </row>
    <row r="57" spans="1:18" x14ac:dyDescent="0.2">
      <c r="A57" s="23"/>
      <c r="B57" s="21"/>
      <c r="C57" s="26"/>
      <c r="D57" s="7"/>
      <c r="E57" s="7"/>
      <c r="G57" s="7"/>
      <c r="H57" s="8"/>
      <c r="I57" s="29"/>
      <c r="J57" s="8"/>
      <c r="K57" s="29"/>
      <c r="N57" s="8"/>
      <c r="O57" s="8"/>
      <c r="P57" s="8"/>
      <c r="Q57" s="8"/>
    </row>
    <row r="58" spans="1:18" x14ac:dyDescent="0.2">
      <c r="A58" s="23"/>
      <c r="B58" s="21"/>
      <c r="C58" s="26"/>
      <c r="D58" s="7"/>
      <c r="E58" s="7"/>
      <c r="G58" s="7"/>
      <c r="H58" s="8"/>
      <c r="I58" s="29"/>
      <c r="J58" s="8"/>
      <c r="K58" s="29"/>
      <c r="N58" s="8"/>
      <c r="O58" s="8"/>
      <c r="P58" s="8"/>
      <c r="Q58" s="8"/>
    </row>
    <row r="59" spans="1:18" x14ac:dyDescent="0.2">
      <c r="A59" s="23"/>
      <c r="B59" s="21"/>
      <c r="C59" s="26"/>
      <c r="D59" s="7"/>
      <c r="E59" s="7"/>
      <c r="G59" s="7"/>
      <c r="H59" s="8"/>
      <c r="I59" s="29"/>
      <c r="J59" s="8"/>
      <c r="K59" s="29"/>
      <c r="N59" s="8"/>
      <c r="O59" s="8"/>
      <c r="P59" s="8"/>
      <c r="Q59" s="8"/>
      <c r="R59" s="36"/>
    </row>
    <row r="60" spans="1:18" x14ac:dyDescent="0.2">
      <c r="A60" s="23"/>
      <c r="B60" s="21"/>
      <c r="C60" s="26"/>
      <c r="D60" s="7"/>
      <c r="E60" s="7"/>
      <c r="G60" s="7"/>
      <c r="H60" s="8"/>
      <c r="I60" s="29"/>
      <c r="J60" s="8"/>
      <c r="K60" s="29"/>
      <c r="N60" s="8"/>
      <c r="O60" s="8"/>
      <c r="P60" s="8"/>
      <c r="Q60" s="8"/>
    </row>
  </sheetData>
  <mergeCells count="2">
    <mergeCell ref="A1:E1"/>
    <mergeCell ref="O1:Q1"/>
  </mergeCells>
  <phoneticPr fontId="5" type="noConversion"/>
  <hyperlinks>
    <hyperlink ref="N9" r:id="rId1" xr:uid="{1B44583F-34F2-994A-89BC-79DC53EB30A7}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C7F65-2FC9-41D8-872F-B50D87BD117C}">
  <dimension ref="A1:D232"/>
  <sheetViews>
    <sheetView topLeftCell="A205" workbookViewId="0">
      <selection activeCell="D210" sqref="D210"/>
    </sheetView>
  </sheetViews>
  <sheetFormatPr baseColWidth="10" defaultColWidth="15.83203125" defaultRowHeight="16" x14ac:dyDescent="0.2"/>
  <cols>
    <col min="2" max="2" width="17.6640625" bestFit="1" customWidth="1"/>
    <col min="4" max="4" width="118.33203125" customWidth="1"/>
  </cols>
  <sheetData>
    <row r="1" spans="1:4" ht="51" x14ac:dyDescent="0.2">
      <c r="A1" s="17" t="s">
        <v>1</v>
      </c>
      <c r="B1" s="17" t="s">
        <v>15</v>
      </c>
      <c r="C1" s="18" t="s">
        <v>19</v>
      </c>
      <c r="D1" s="17" t="s">
        <v>18</v>
      </c>
    </row>
    <row r="2" spans="1:4" x14ac:dyDescent="0.2">
      <c r="A2" s="28">
        <v>45293</v>
      </c>
      <c r="B2" t="s">
        <v>17</v>
      </c>
      <c r="C2">
        <v>127</v>
      </c>
      <c r="D2" t="s">
        <v>20</v>
      </c>
    </row>
    <row r="3" spans="1:4" x14ac:dyDescent="0.2">
      <c r="A3" s="28">
        <v>45293</v>
      </c>
      <c r="B3" t="s">
        <v>7</v>
      </c>
      <c r="C3">
        <v>254</v>
      </c>
      <c r="D3" t="s">
        <v>26</v>
      </c>
    </row>
    <row r="4" spans="1:4" x14ac:dyDescent="0.2">
      <c r="A4" s="28">
        <v>45293</v>
      </c>
      <c r="B4" t="s">
        <v>16</v>
      </c>
      <c r="C4">
        <v>281</v>
      </c>
      <c r="D4" s="19" t="s">
        <v>25</v>
      </c>
    </row>
    <row r="5" spans="1:4" x14ac:dyDescent="0.2">
      <c r="A5" s="28">
        <v>45293</v>
      </c>
      <c r="B5" t="s">
        <v>6</v>
      </c>
      <c r="C5">
        <v>623</v>
      </c>
      <c r="D5" t="s">
        <v>24</v>
      </c>
    </row>
    <row r="6" spans="1:4" x14ac:dyDescent="0.2">
      <c r="A6" s="28">
        <v>45300</v>
      </c>
      <c r="B6" t="s">
        <v>37</v>
      </c>
      <c r="C6">
        <v>61</v>
      </c>
      <c r="D6" t="s">
        <v>38</v>
      </c>
    </row>
    <row r="7" spans="1:4" x14ac:dyDescent="0.2">
      <c r="A7" s="28">
        <v>45300</v>
      </c>
      <c r="B7" t="s">
        <v>36</v>
      </c>
      <c r="C7">
        <v>194</v>
      </c>
      <c r="D7" t="s">
        <v>35</v>
      </c>
    </row>
    <row r="8" spans="1:4" x14ac:dyDescent="0.2">
      <c r="A8" s="28">
        <v>45300</v>
      </c>
      <c r="B8" t="s">
        <v>33</v>
      </c>
      <c r="C8">
        <v>254</v>
      </c>
      <c r="D8" t="s">
        <v>34</v>
      </c>
    </row>
    <row r="9" spans="1:4" x14ac:dyDescent="0.2">
      <c r="A9" s="28">
        <v>45300</v>
      </c>
      <c r="B9" t="s">
        <v>31</v>
      </c>
      <c r="C9">
        <v>280</v>
      </c>
      <c r="D9" t="s">
        <v>32</v>
      </c>
    </row>
    <row r="10" spans="1:4" x14ac:dyDescent="0.2">
      <c r="A10" s="28">
        <v>45300</v>
      </c>
      <c r="B10" t="s">
        <v>29</v>
      </c>
      <c r="C10">
        <v>2038</v>
      </c>
      <c r="D10" s="19" t="s">
        <v>30</v>
      </c>
    </row>
    <row r="11" spans="1:4" x14ac:dyDescent="0.2">
      <c r="A11" s="28">
        <v>45307</v>
      </c>
      <c r="B11" t="s">
        <v>17</v>
      </c>
      <c r="C11">
        <v>215</v>
      </c>
      <c r="D11" s="19" t="s">
        <v>44</v>
      </c>
    </row>
    <row r="12" spans="1:4" x14ac:dyDescent="0.2">
      <c r="A12" s="28">
        <v>45307</v>
      </c>
      <c r="B12" t="s">
        <v>7</v>
      </c>
      <c r="C12">
        <v>226</v>
      </c>
      <c r="D12" s="19" t="s">
        <v>43</v>
      </c>
    </row>
    <row r="13" spans="1:4" x14ac:dyDescent="0.2">
      <c r="A13" s="28">
        <v>45307</v>
      </c>
      <c r="B13" t="s">
        <v>42</v>
      </c>
      <c r="C13">
        <v>293</v>
      </c>
      <c r="D13" s="19" t="s">
        <v>41</v>
      </c>
    </row>
    <row r="14" spans="1:4" x14ac:dyDescent="0.2">
      <c r="A14" s="28">
        <v>45307</v>
      </c>
      <c r="B14" t="s">
        <v>6</v>
      </c>
      <c r="C14">
        <v>317</v>
      </c>
      <c r="D14" s="19" t="s">
        <v>40</v>
      </c>
    </row>
    <row r="15" spans="1:4" x14ac:dyDescent="0.2">
      <c r="A15" s="28">
        <v>45314</v>
      </c>
      <c r="B15" t="s">
        <v>49</v>
      </c>
      <c r="C15">
        <v>101</v>
      </c>
      <c r="D15" s="19" t="s">
        <v>52</v>
      </c>
    </row>
    <row r="16" spans="1:4" x14ac:dyDescent="0.2">
      <c r="A16" s="28">
        <v>45314</v>
      </c>
      <c r="B16" t="s">
        <v>6</v>
      </c>
      <c r="C16">
        <v>256</v>
      </c>
      <c r="D16" s="19" t="s">
        <v>51</v>
      </c>
    </row>
    <row r="17" spans="1:4" x14ac:dyDescent="0.2">
      <c r="A17" s="28">
        <v>45314</v>
      </c>
      <c r="B17" t="s">
        <v>48</v>
      </c>
      <c r="C17">
        <v>378</v>
      </c>
      <c r="D17" s="19" t="s">
        <v>50</v>
      </c>
    </row>
    <row r="18" spans="1:4" x14ac:dyDescent="0.2">
      <c r="A18" s="28">
        <v>45314</v>
      </c>
      <c r="B18" t="s">
        <v>46</v>
      </c>
      <c r="C18">
        <v>1566</v>
      </c>
      <c r="D18" s="19" t="s">
        <v>47</v>
      </c>
    </row>
    <row r="19" spans="1:4" x14ac:dyDescent="0.2">
      <c r="A19" s="28">
        <v>45321</v>
      </c>
      <c r="B19" t="s">
        <v>55</v>
      </c>
      <c r="C19">
        <v>152</v>
      </c>
      <c r="D19" s="19" t="s">
        <v>61</v>
      </c>
    </row>
    <row r="20" spans="1:4" x14ac:dyDescent="0.2">
      <c r="A20" s="28">
        <v>45321</v>
      </c>
      <c r="B20" t="s">
        <v>59</v>
      </c>
      <c r="C20">
        <v>296</v>
      </c>
      <c r="D20" s="19" t="s">
        <v>60</v>
      </c>
    </row>
    <row r="21" spans="1:4" x14ac:dyDescent="0.2">
      <c r="A21" s="28">
        <v>45321</v>
      </c>
      <c r="B21" t="s">
        <v>57</v>
      </c>
      <c r="C21">
        <v>333</v>
      </c>
      <c r="D21" s="19" t="s">
        <v>58</v>
      </c>
    </row>
    <row r="22" spans="1:4" x14ac:dyDescent="0.2">
      <c r="A22" s="28">
        <v>45321</v>
      </c>
      <c r="B22" t="s">
        <v>55</v>
      </c>
      <c r="C22">
        <v>453</v>
      </c>
      <c r="D22" s="19" t="s">
        <v>56</v>
      </c>
    </row>
    <row r="23" spans="1:4" x14ac:dyDescent="0.2">
      <c r="A23" s="28">
        <v>45321</v>
      </c>
      <c r="B23" t="s">
        <v>7</v>
      </c>
      <c r="C23">
        <v>583</v>
      </c>
      <c r="D23" s="19" t="s">
        <v>54</v>
      </c>
    </row>
    <row r="24" spans="1:4" x14ac:dyDescent="0.2">
      <c r="A24" s="28">
        <v>45328</v>
      </c>
      <c r="B24" t="s">
        <v>16</v>
      </c>
      <c r="C24">
        <v>175</v>
      </c>
      <c r="D24" s="19" t="s">
        <v>67</v>
      </c>
    </row>
    <row r="25" spans="1:4" x14ac:dyDescent="0.2">
      <c r="A25" s="28">
        <v>45328</v>
      </c>
      <c r="B25" t="s">
        <v>65</v>
      </c>
      <c r="C25">
        <v>357</v>
      </c>
      <c r="D25" s="19" t="s">
        <v>66</v>
      </c>
    </row>
    <row r="26" spans="1:4" x14ac:dyDescent="0.2">
      <c r="A26" s="28">
        <v>45328</v>
      </c>
      <c r="B26" t="s">
        <v>6</v>
      </c>
      <c r="C26">
        <v>470</v>
      </c>
      <c r="D26" s="38" t="s">
        <v>64</v>
      </c>
    </row>
    <row r="27" spans="1:4" x14ac:dyDescent="0.2">
      <c r="A27" s="28">
        <v>45328</v>
      </c>
      <c r="B27" t="s">
        <v>17</v>
      </c>
      <c r="C27">
        <v>766</v>
      </c>
      <c r="D27" s="19" t="s">
        <v>63</v>
      </c>
    </row>
    <row r="28" spans="1:4" x14ac:dyDescent="0.2">
      <c r="A28" s="28">
        <v>45335</v>
      </c>
      <c r="B28" t="s">
        <v>7</v>
      </c>
      <c r="C28">
        <v>143</v>
      </c>
      <c r="D28" t="s">
        <v>75</v>
      </c>
    </row>
    <row r="29" spans="1:4" x14ac:dyDescent="0.2">
      <c r="A29" s="28">
        <v>45335</v>
      </c>
      <c r="B29" t="s">
        <v>73</v>
      </c>
      <c r="C29">
        <v>322</v>
      </c>
      <c r="D29" s="19" t="s">
        <v>74</v>
      </c>
    </row>
    <row r="30" spans="1:4" x14ac:dyDescent="0.2">
      <c r="A30" s="28">
        <v>45335</v>
      </c>
      <c r="B30" t="s">
        <v>71</v>
      </c>
      <c r="C30">
        <v>607</v>
      </c>
      <c r="D30" s="19" t="s">
        <v>72</v>
      </c>
    </row>
    <row r="31" spans="1:4" x14ac:dyDescent="0.2">
      <c r="A31" s="28">
        <v>45335</v>
      </c>
      <c r="B31" t="s">
        <v>69</v>
      </c>
      <c r="C31">
        <v>1631</v>
      </c>
      <c r="D31" s="19" t="s">
        <v>70</v>
      </c>
    </row>
    <row r="32" spans="1:4" x14ac:dyDescent="0.2">
      <c r="A32" s="28">
        <v>45342</v>
      </c>
      <c r="B32" t="s">
        <v>81</v>
      </c>
      <c r="C32">
        <v>152</v>
      </c>
      <c r="D32" s="19" t="s">
        <v>82</v>
      </c>
    </row>
    <row r="33" spans="1:4" x14ac:dyDescent="0.2">
      <c r="A33" s="28">
        <v>45342</v>
      </c>
      <c r="B33" t="s">
        <v>7</v>
      </c>
      <c r="C33">
        <v>218</v>
      </c>
      <c r="D33" s="19" t="s">
        <v>80</v>
      </c>
    </row>
    <row r="34" spans="1:4" x14ac:dyDescent="0.2">
      <c r="A34" s="28">
        <v>45342</v>
      </c>
      <c r="B34" t="s">
        <v>6</v>
      </c>
      <c r="C34">
        <v>442</v>
      </c>
      <c r="D34" s="19" t="s">
        <v>79</v>
      </c>
    </row>
    <row r="35" spans="1:4" x14ac:dyDescent="0.2">
      <c r="A35" s="28">
        <v>45342</v>
      </c>
      <c r="B35" t="s">
        <v>78</v>
      </c>
      <c r="C35">
        <v>1590</v>
      </c>
      <c r="D35" s="19" t="s">
        <v>77</v>
      </c>
    </row>
    <row r="36" spans="1:4" x14ac:dyDescent="0.2">
      <c r="A36" s="28">
        <v>45349</v>
      </c>
      <c r="B36" t="s">
        <v>89</v>
      </c>
      <c r="C36" s="40">
        <v>292</v>
      </c>
      <c r="D36" s="19" t="s">
        <v>90</v>
      </c>
    </row>
    <row r="37" spans="1:4" x14ac:dyDescent="0.2">
      <c r="A37" s="28">
        <v>45349</v>
      </c>
      <c r="B37" t="s">
        <v>87</v>
      </c>
      <c r="C37" s="40">
        <v>512</v>
      </c>
      <c r="D37" s="19" t="s">
        <v>88</v>
      </c>
    </row>
    <row r="38" spans="1:4" x14ac:dyDescent="0.2">
      <c r="A38" s="28">
        <v>45349</v>
      </c>
      <c r="B38" t="s">
        <v>85</v>
      </c>
      <c r="C38">
        <v>548</v>
      </c>
      <c r="D38" s="19" t="s">
        <v>86</v>
      </c>
    </row>
    <row r="39" spans="1:4" x14ac:dyDescent="0.2">
      <c r="A39" s="28">
        <v>45349</v>
      </c>
      <c r="B39" t="s">
        <v>7</v>
      </c>
      <c r="C39">
        <v>1160</v>
      </c>
      <c r="D39" s="19" t="s">
        <v>84</v>
      </c>
    </row>
    <row r="40" spans="1:4" x14ac:dyDescent="0.2">
      <c r="A40" s="28">
        <v>45356</v>
      </c>
      <c r="B40" t="s">
        <v>6</v>
      </c>
      <c r="C40" s="40">
        <v>521</v>
      </c>
      <c r="D40" s="19" t="s">
        <v>95</v>
      </c>
    </row>
    <row r="41" spans="1:4" x14ac:dyDescent="0.2">
      <c r="A41" s="28">
        <v>45356</v>
      </c>
      <c r="B41" t="s">
        <v>31</v>
      </c>
      <c r="C41" s="40">
        <v>547</v>
      </c>
      <c r="D41" s="19" t="s">
        <v>94</v>
      </c>
    </row>
    <row r="42" spans="1:4" x14ac:dyDescent="0.2">
      <c r="A42" s="28">
        <v>45356</v>
      </c>
      <c r="B42" t="s">
        <v>16</v>
      </c>
      <c r="C42" s="40">
        <v>628</v>
      </c>
      <c r="D42" s="19" t="s">
        <v>93</v>
      </c>
    </row>
    <row r="43" spans="1:4" x14ac:dyDescent="0.2">
      <c r="A43" s="28">
        <v>45356</v>
      </c>
      <c r="B43" t="s">
        <v>7</v>
      </c>
      <c r="C43" s="40">
        <v>1280</v>
      </c>
      <c r="D43" s="19" t="s">
        <v>92</v>
      </c>
    </row>
    <row r="44" spans="1:4" x14ac:dyDescent="0.2">
      <c r="A44" s="28">
        <v>45363</v>
      </c>
      <c r="B44" t="s">
        <v>59</v>
      </c>
      <c r="C44" s="40">
        <v>248</v>
      </c>
      <c r="D44" s="19" t="s">
        <v>100</v>
      </c>
    </row>
    <row r="45" spans="1:4" x14ac:dyDescent="0.2">
      <c r="A45" s="28">
        <v>45363</v>
      </c>
      <c r="B45" t="s">
        <v>42</v>
      </c>
      <c r="C45" s="40">
        <v>249</v>
      </c>
      <c r="D45" s="19" t="s">
        <v>99</v>
      </c>
    </row>
    <row r="46" spans="1:4" x14ac:dyDescent="0.2">
      <c r="A46" s="28">
        <v>45363</v>
      </c>
      <c r="B46" t="s">
        <v>7</v>
      </c>
      <c r="C46" s="40">
        <v>506</v>
      </c>
      <c r="D46" s="19" t="s">
        <v>98</v>
      </c>
    </row>
    <row r="47" spans="1:4" x14ac:dyDescent="0.2">
      <c r="A47" s="28">
        <v>45363</v>
      </c>
      <c r="B47" t="s">
        <v>49</v>
      </c>
      <c r="C47" s="40">
        <v>783</v>
      </c>
      <c r="D47" s="19" t="s">
        <v>97</v>
      </c>
    </row>
    <row r="48" spans="1:4" x14ac:dyDescent="0.2">
      <c r="A48" s="28">
        <v>45370</v>
      </c>
      <c r="B48" t="s">
        <v>73</v>
      </c>
      <c r="C48" s="40">
        <v>88</v>
      </c>
      <c r="D48" s="19" t="s">
        <v>106</v>
      </c>
    </row>
    <row r="49" spans="1:4" x14ac:dyDescent="0.2">
      <c r="A49" s="28">
        <v>45370</v>
      </c>
      <c r="B49" t="s">
        <v>104</v>
      </c>
      <c r="C49" s="40">
        <v>209</v>
      </c>
      <c r="D49" t="s">
        <v>105</v>
      </c>
    </row>
    <row r="50" spans="1:4" x14ac:dyDescent="0.2">
      <c r="A50" s="28">
        <v>45370</v>
      </c>
      <c r="B50" t="s">
        <v>29</v>
      </c>
      <c r="C50" s="40">
        <v>250</v>
      </c>
      <c r="D50" s="19" t="s">
        <v>103</v>
      </c>
    </row>
    <row r="51" spans="1:4" x14ac:dyDescent="0.2">
      <c r="A51" s="28">
        <v>45370</v>
      </c>
      <c r="B51" t="s">
        <v>6</v>
      </c>
      <c r="C51" s="40">
        <v>445</v>
      </c>
      <c r="D51" s="19" t="s">
        <v>102</v>
      </c>
    </row>
    <row r="52" spans="1:4" x14ac:dyDescent="0.2">
      <c r="A52" s="28">
        <v>45377</v>
      </c>
      <c r="B52" t="s">
        <v>89</v>
      </c>
      <c r="C52" s="40">
        <v>64</v>
      </c>
      <c r="D52" s="19" t="s">
        <v>112</v>
      </c>
    </row>
    <row r="53" spans="1:4" x14ac:dyDescent="0.2">
      <c r="A53" s="28">
        <v>45377</v>
      </c>
      <c r="B53" t="s">
        <v>55</v>
      </c>
      <c r="C53" s="40">
        <v>70</v>
      </c>
      <c r="D53" s="19" t="s">
        <v>111</v>
      </c>
    </row>
    <row r="54" spans="1:4" x14ac:dyDescent="0.2">
      <c r="A54" s="28">
        <v>45377</v>
      </c>
      <c r="B54" t="s">
        <v>65</v>
      </c>
      <c r="C54" s="40">
        <v>836</v>
      </c>
      <c r="D54" s="19" t="s">
        <v>110</v>
      </c>
    </row>
    <row r="55" spans="1:4" x14ac:dyDescent="0.2">
      <c r="A55" s="28">
        <v>45377</v>
      </c>
      <c r="B55" t="s">
        <v>7</v>
      </c>
      <c r="C55" s="40">
        <v>1190</v>
      </c>
      <c r="D55" s="19" t="s">
        <v>109</v>
      </c>
    </row>
    <row r="56" spans="1:4" x14ac:dyDescent="0.2">
      <c r="A56" s="28">
        <v>45384</v>
      </c>
      <c r="B56" t="s">
        <v>121</v>
      </c>
      <c r="C56" s="40">
        <v>108</v>
      </c>
      <c r="D56" s="19" t="s">
        <v>120</v>
      </c>
    </row>
    <row r="57" spans="1:4" x14ac:dyDescent="0.2">
      <c r="A57" s="28">
        <v>45384</v>
      </c>
      <c r="B57" t="s">
        <v>118</v>
      </c>
      <c r="C57" s="40">
        <v>385</v>
      </c>
      <c r="D57" s="19" t="s">
        <v>119</v>
      </c>
    </row>
    <row r="58" spans="1:4" x14ac:dyDescent="0.2">
      <c r="A58" s="28">
        <v>45384</v>
      </c>
      <c r="B58" t="s">
        <v>16</v>
      </c>
      <c r="C58" s="40">
        <v>572</v>
      </c>
      <c r="D58" s="19" t="s">
        <v>117</v>
      </c>
    </row>
    <row r="59" spans="1:4" x14ac:dyDescent="0.2">
      <c r="A59" s="28">
        <v>45384</v>
      </c>
      <c r="B59" t="s">
        <v>115</v>
      </c>
      <c r="C59" s="40">
        <v>780</v>
      </c>
      <c r="D59" t="s">
        <v>116</v>
      </c>
    </row>
    <row r="60" spans="1:4" x14ac:dyDescent="0.2">
      <c r="A60" s="28">
        <v>45384</v>
      </c>
      <c r="B60" t="s">
        <v>6</v>
      </c>
      <c r="C60" s="40">
        <v>1824</v>
      </c>
      <c r="D60" s="19" t="s">
        <v>114</v>
      </c>
    </row>
    <row r="61" spans="1:4" x14ac:dyDescent="0.2">
      <c r="A61" s="28">
        <v>45391</v>
      </c>
      <c r="B61" t="s">
        <v>125</v>
      </c>
      <c r="C61" s="40">
        <v>421</v>
      </c>
      <c r="D61" s="19" t="s">
        <v>128</v>
      </c>
    </row>
    <row r="62" spans="1:4" x14ac:dyDescent="0.2">
      <c r="A62" s="28">
        <v>45391</v>
      </c>
      <c r="B62" t="s">
        <v>7</v>
      </c>
      <c r="C62" s="40">
        <v>475</v>
      </c>
      <c r="D62" s="19" t="s">
        <v>127</v>
      </c>
    </row>
    <row r="63" spans="1:4" x14ac:dyDescent="0.2">
      <c r="A63" s="28">
        <v>45391</v>
      </c>
      <c r="B63" t="s">
        <v>57</v>
      </c>
      <c r="C63" s="40">
        <v>504</v>
      </c>
      <c r="D63" s="19" t="s">
        <v>126</v>
      </c>
    </row>
    <row r="64" spans="1:4" x14ac:dyDescent="0.2">
      <c r="A64" s="28">
        <v>45391</v>
      </c>
      <c r="B64" t="s">
        <v>123</v>
      </c>
      <c r="C64" s="40">
        <v>1247</v>
      </c>
      <c r="D64" s="19" t="s">
        <v>124</v>
      </c>
    </row>
    <row r="65" spans="1:4" x14ac:dyDescent="0.2">
      <c r="A65" s="28">
        <v>45398</v>
      </c>
      <c r="B65" t="s">
        <v>135</v>
      </c>
      <c r="C65" s="40">
        <v>104</v>
      </c>
      <c r="D65" t="s">
        <v>136</v>
      </c>
    </row>
    <row r="66" spans="1:4" x14ac:dyDescent="0.2">
      <c r="A66" s="28">
        <v>45398</v>
      </c>
      <c r="B66" t="s">
        <v>131</v>
      </c>
      <c r="C66" s="40">
        <v>271</v>
      </c>
      <c r="D66" s="19" t="s">
        <v>134</v>
      </c>
    </row>
    <row r="67" spans="1:4" x14ac:dyDescent="0.2">
      <c r="A67" s="28">
        <v>45398</v>
      </c>
      <c r="B67" t="s">
        <v>6</v>
      </c>
      <c r="C67" s="40">
        <v>307</v>
      </c>
      <c r="D67" s="19" t="s">
        <v>133</v>
      </c>
    </row>
    <row r="68" spans="1:4" x14ac:dyDescent="0.2">
      <c r="A68" s="28">
        <v>45398</v>
      </c>
      <c r="B68" t="s">
        <v>130</v>
      </c>
      <c r="C68" s="40">
        <v>1217</v>
      </c>
      <c r="D68" s="19" t="s">
        <v>132</v>
      </c>
    </row>
    <row r="69" spans="1:4" x14ac:dyDescent="0.2">
      <c r="A69" s="28">
        <v>45405</v>
      </c>
      <c r="B69" t="s">
        <v>73</v>
      </c>
      <c r="C69" s="40">
        <v>57</v>
      </c>
      <c r="D69" s="19" t="s">
        <v>144</v>
      </c>
    </row>
    <row r="70" spans="1:4" x14ac:dyDescent="0.2">
      <c r="A70" s="28">
        <v>45405</v>
      </c>
      <c r="B70" t="s">
        <v>7</v>
      </c>
      <c r="C70" s="40">
        <v>149</v>
      </c>
      <c r="D70" s="19" t="s">
        <v>143</v>
      </c>
    </row>
    <row r="71" spans="1:4" x14ac:dyDescent="0.2">
      <c r="A71" s="28">
        <v>45405</v>
      </c>
      <c r="B71" t="s">
        <v>141</v>
      </c>
      <c r="C71" s="40">
        <v>196</v>
      </c>
      <c r="D71" s="19" t="s">
        <v>142</v>
      </c>
    </row>
    <row r="72" spans="1:4" x14ac:dyDescent="0.2">
      <c r="A72" s="28">
        <v>45405</v>
      </c>
      <c r="B72" t="s">
        <v>140</v>
      </c>
      <c r="C72" s="40">
        <v>529</v>
      </c>
      <c r="D72" s="19" t="s">
        <v>139</v>
      </c>
    </row>
    <row r="73" spans="1:4" x14ac:dyDescent="0.2">
      <c r="A73" s="28">
        <v>45412</v>
      </c>
      <c r="B73" t="s">
        <v>152</v>
      </c>
      <c r="C73" s="40">
        <v>289</v>
      </c>
      <c r="D73" s="19" t="s">
        <v>154</v>
      </c>
    </row>
    <row r="74" spans="1:4" x14ac:dyDescent="0.2">
      <c r="A74" s="28">
        <v>45412</v>
      </c>
      <c r="B74" t="s">
        <v>16</v>
      </c>
      <c r="C74" s="40">
        <v>344</v>
      </c>
      <c r="D74" s="19" t="s">
        <v>153</v>
      </c>
    </row>
    <row r="75" spans="1:4" x14ac:dyDescent="0.2">
      <c r="A75" s="28">
        <v>45412</v>
      </c>
      <c r="B75" t="s">
        <v>150</v>
      </c>
      <c r="C75" s="40">
        <v>416</v>
      </c>
      <c r="D75" s="19" t="s">
        <v>151</v>
      </c>
    </row>
    <row r="76" spans="1:4" x14ac:dyDescent="0.2">
      <c r="A76" s="28">
        <v>45412</v>
      </c>
      <c r="B76" t="s">
        <v>148</v>
      </c>
      <c r="C76" s="40">
        <v>1920</v>
      </c>
      <c r="D76" s="19" t="s">
        <v>149</v>
      </c>
    </row>
    <row r="77" spans="1:4" x14ac:dyDescent="0.2">
      <c r="A77" s="28">
        <v>45419</v>
      </c>
      <c r="B77" t="s">
        <v>78</v>
      </c>
      <c r="C77" s="40">
        <v>215</v>
      </c>
      <c r="D77" s="19" t="s">
        <v>160</v>
      </c>
    </row>
    <row r="78" spans="1:4" x14ac:dyDescent="0.2">
      <c r="A78" s="28">
        <v>45419</v>
      </c>
      <c r="B78" t="s">
        <v>42</v>
      </c>
      <c r="C78" s="40">
        <v>406</v>
      </c>
      <c r="D78" s="19" t="s">
        <v>41</v>
      </c>
    </row>
    <row r="79" spans="1:4" x14ac:dyDescent="0.2">
      <c r="A79" s="28">
        <v>45419</v>
      </c>
      <c r="B79" t="s">
        <v>71</v>
      </c>
      <c r="C79" s="40">
        <v>442</v>
      </c>
      <c r="D79" s="19" t="s">
        <v>159</v>
      </c>
    </row>
    <row r="80" spans="1:4" x14ac:dyDescent="0.2">
      <c r="A80" s="28">
        <v>45419</v>
      </c>
      <c r="B80" t="s">
        <v>157</v>
      </c>
      <c r="C80" s="40">
        <v>1514</v>
      </c>
      <c r="D80" s="19" t="s">
        <v>158</v>
      </c>
    </row>
    <row r="81" spans="1:4" x14ac:dyDescent="0.2">
      <c r="A81" s="28">
        <v>45426</v>
      </c>
      <c r="B81" t="s">
        <v>87</v>
      </c>
      <c r="C81" s="40">
        <v>364</v>
      </c>
      <c r="D81" s="19" t="s">
        <v>166</v>
      </c>
    </row>
    <row r="82" spans="1:4" x14ac:dyDescent="0.2">
      <c r="A82" s="28">
        <v>45426</v>
      </c>
      <c r="B82" t="s">
        <v>29</v>
      </c>
      <c r="C82" s="40">
        <v>380</v>
      </c>
      <c r="D82" s="19" t="s">
        <v>165</v>
      </c>
    </row>
    <row r="83" spans="1:4" x14ac:dyDescent="0.2">
      <c r="A83" s="28">
        <v>45426</v>
      </c>
      <c r="B83" t="s">
        <v>6</v>
      </c>
      <c r="C83" s="40">
        <v>386</v>
      </c>
      <c r="D83" s="19" t="s">
        <v>164</v>
      </c>
    </row>
    <row r="84" spans="1:4" x14ac:dyDescent="0.2">
      <c r="A84" s="28">
        <v>45426</v>
      </c>
      <c r="B84" t="s">
        <v>59</v>
      </c>
      <c r="C84" s="40">
        <v>857</v>
      </c>
      <c r="D84" s="19" t="s">
        <v>163</v>
      </c>
    </row>
    <row r="85" spans="1:4" x14ac:dyDescent="0.2">
      <c r="A85" s="28">
        <v>45433</v>
      </c>
      <c r="B85" t="s">
        <v>171</v>
      </c>
      <c r="C85" s="40">
        <v>192</v>
      </c>
      <c r="D85" s="19" t="s">
        <v>172</v>
      </c>
    </row>
    <row r="86" spans="1:4" x14ac:dyDescent="0.2">
      <c r="A86" s="28">
        <v>45433</v>
      </c>
      <c r="B86" t="s">
        <v>73</v>
      </c>
      <c r="C86" s="40">
        <v>451</v>
      </c>
      <c r="D86" s="19" t="s">
        <v>170</v>
      </c>
    </row>
    <row r="87" spans="1:4" x14ac:dyDescent="0.2">
      <c r="A87" s="28">
        <v>45433</v>
      </c>
      <c r="B87" t="s">
        <v>7</v>
      </c>
      <c r="C87" s="40">
        <v>514</v>
      </c>
      <c r="D87" s="19" t="s">
        <v>169</v>
      </c>
    </row>
    <row r="88" spans="1:4" x14ac:dyDescent="0.2">
      <c r="A88" s="28">
        <v>45433</v>
      </c>
      <c r="B88" t="s">
        <v>104</v>
      </c>
      <c r="C88" s="40">
        <v>1672</v>
      </c>
      <c r="D88" s="19" t="s">
        <v>168</v>
      </c>
    </row>
    <row r="89" spans="1:4" x14ac:dyDescent="0.2">
      <c r="A89" s="28">
        <v>45440</v>
      </c>
      <c r="B89" t="s">
        <v>180</v>
      </c>
      <c r="C89" s="40">
        <v>209</v>
      </c>
      <c r="D89" t="s">
        <v>181</v>
      </c>
    </row>
    <row r="90" spans="1:4" x14ac:dyDescent="0.2">
      <c r="A90" s="28">
        <v>45440</v>
      </c>
      <c r="B90" t="s">
        <v>89</v>
      </c>
      <c r="C90" s="40">
        <v>280</v>
      </c>
      <c r="D90" s="19" t="s">
        <v>179</v>
      </c>
    </row>
    <row r="91" spans="1:4" x14ac:dyDescent="0.2">
      <c r="A91" s="28">
        <v>45440</v>
      </c>
      <c r="B91" t="s">
        <v>177</v>
      </c>
      <c r="C91" s="40">
        <v>357</v>
      </c>
      <c r="D91" s="19" t="s">
        <v>178</v>
      </c>
    </row>
    <row r="92" spans="1:4" x14ac:dyDescent="0.2">
      <c r="A92" s="28">
        <v>45440</v>
      </c>
      <c r="B92" t="s">
        <v>175</v>
      </c>
      <c r="C92" s="40">
        <v>903</v>
      </c>
      <c r="D92" s="19" t="s">
        <v>176</v>
      </c>
    </row>
    <row r="93" spans="1:4" x14ac:dyDescent="0.2">
      <c r="A93" s="28">
        <v>45447</v>
      </c>
      <c r="B93" t="s">
        <v>186</v>
      </c>
      <c r="C93" s="40">
        <v>173</v>
      </c>
      <c r="D93" s="19" t="s">
        <v>187</v>
      </c>
    </row>
    <row r="94" spans="1:4" x14ac:dyDescent="0.2">
      <c r="A94" s="28">
        <v>45447</v>
      </c>
      <c r="B94" t="s">
        <v>16</v>
      </c>
      <c r="C94" s="40">
        <v>562</v>
      </c>
      <c r="D94" s="19" t="s">
        <v>185</v>
      </c>
    </row>
    <row r="95" spans="1:4" x14ac:dyDescent="0.2">
      <c r="A95" s="28">
        <v>45447</v>
      </c>
      <c r="B95" t="s">
        <v>36</v>
      </c>
      <c r="C95" s="40">
        <v>579</v>
      </c>
      <c r="D95" s="19" t="s">
        <v>184</v>
      </c>
    </row>
    <row r="96" spans="1:4" x14ac:dyDescent="0.2">
      <c r="A96" s="28">
        <v>45447</v>
      </c>
      <c r="B96" t="s">
        <v>6</v>
      </c>
      <c r="C96" s="40">
        <v>748</v>
      </c>
      <c r="D96" s="19" t="s">
        <v>183</v>
      </c>
    </row>
    <row r="97" spans="1:4" x14ac:dyDescent="0.2">
      <c r="A97" s="28">
        <v>45454</v>
      </c>
      <c r="B97" t="s">
        <v>118</v>
      </c>
      <c r="C97" s="40">
        <v>158</v>
      </c>
      <c r="D97" t="s">
        <v>192</v>
      </c>
    </row>
    <row r="98" spans="1:4" x14ac:dyDescent="0.2">
      <c r="A98" s="28">
        <v>45454</v>
      </c>
      <c r="B98" t="s">
        <v>115</v>
      </c>
      <c r="C98" s="40">
        <v>297</v>
      </c>
      <c r="D98" t="s">
        <v>191</v>
      </c>
    </row>
    <row r="99" spans="1:4" x14ac:dyDescent="0.2">
      <c r="A99" s="28">
        <v>45454</v>
      </c>
      <c r="B99" t="s">
        <v>57</v>
      </c>
      <c r="C99" s="40">
        <v>324</v>
      </c>
      <c r="D99" s="19" t="s">
        <v>190</v>
      </c>
    </row>
    <row r="100" spans="1:4" x14ac:dyDescent="0.2">
      <c r="A100" s="28">
        <v>45454</v>
      </c>
      <c r="B100" t="s">
        <v>7</v>
      </c>
      <c r="C100" s="40">
        <v>729</v>
      </c>
      <c r="D100" s="19" t="s">
        <v>189</v>
      </c>
    </row>
    <row r="101" spans="1:4" x14ac:dyDescent="0.2">
      <c r="A101" s="28">
        <v>45461</v>
      </c>
      <c r="B101" t="s">
        <v>65</v>
      </c>
      <c r="C101" s="40">
        <v>239</v>
      </c>
      <c r="D101" s="19" t="s">
        <v>199</v>
      </c>
    </row>
    <row r="102" spans="1:4" x14ac:dyDescent="0.2">
      <c r="A102" s="28">
        <v>45461</v>
      </c>
      <c r="B102" t="s">
        <v>175</v>
      </c>
      <c r="C102" s="40">
        <v>248</v>
      </c>
      <c r="D102" s="19" t="s">
        <v>198</v>
      </c>
    </row>
    <row r="103" spans="1:4" x14ac:dyDescent="0.2">
      <c r="A103" s="28">
        <v>45461</v>
      </c>
      <c r="B103" t="s">
        <v>196</v>
      </c>
      <c r="C103" s="40">
        <v>293</v>
      </c>
      <c r="D103" s="19" t="s">
        <v>197</v>
      </c>
    </row>
    <row r="104" spans="1:4" x14ac:dyDescent="0.2">
      <c r="A104" s="28">
        <v>45461</v>
      </c>
      <c r="B104" t="s">
        <v>73</v>
      </c>
      <c r="C104" s="40">
        <v>339</v>
      </c>
      <c r="D104" s="19" t="s">
        <v>195</v>
      </c>
    </row>
    <row r="105" spans="1:4" x14ac:dyDescent="0.2">
      <c r="A105" s="28">
        <v>45461</v>
      </c>
      <c r="B105" t="s">
        <v>6</v>
      </c>
      <c r="C105" s="40">
        <v>744</v>
      </c>
      <c r="D105" s="19" t="s">
        <v>194</v>
      </c>
    </row>
    <row r="106" spans="1:4" x14ac:dyDescent="0.2">
      <c r="A106" s="28">
        <v>45468</v>
      </c>
      <c r="B106" t="s">
        <v>16</v>
      </c>
      <c r="C106" s="40">
        <v>88</v>
      </c>
      <c r="D106" s="19" t="s">
        <v>204</v>
      </c>
    </row>
    <row r="107" spans="1:4" x14ac:dyDescent="0.2">
      <c r="A107" s="28">
        <v>45468</v>
      </c>
      <c r="B107" t="s">
        <v>7</v>
      </c>
      <c r="C107" s="40">
        <v>92</v>
      </c>
      <c r="D107" s="19" t="s">
        <v>203</v>
      </c>
    </row>
    <row r="108" spans="1:4" x14ac:dyDescent="0.2">
      <c r="A108" s="28">
        <v>45468</v>
      </c>
      <c r="B108" t="s">
        <v>49</v>
      </c>
      <c r="C108" s="40">
        <v>263</v>
      </c>
      <c r="D108" s="19" t="s">
        <v>202</v>
      </c>
    </row>
    <row r="109" spans="1:4" x14ac:dyDescent="0.2">
      <c r="A109" s="28">
        <v>45468</v>
      </c>
      <c r="B109" t="s">
        <v>69</v>
      </c>
      <c r="C109" s="40">
        <v>365</v>
      </c>
      <c r="D109" s="19" t="s">
        <v>201</v>
      </c>
    </row>
    <row r="110" spans="1:4" ht="17" x14ac:dyDescent="0.2">
      <c r="A110" s="28">
        <v>45475</v>
      </c>
      <c r="B110" t="s">
        <v>55</v>
      </c>
      <c r="C110" s="40">
        <v>97</v>
      </c>
      <c r="D110" s="34" t="s">
        <v>209</v>
      </c>
    </row>
    <row r="111" spans="1:4" x14ac:dyDescent="0.2">
      <c r="A111" s="28">
        <v>45475</v>
      </c>
      <c r="B111" t="s">
        <v>6</v>
      </c>
      <c r="C111" s="40">
        <v>289</v>
      </c>
      <c r="D111" s="19" t="s">
        <v>208</v>
      </c>
    </row>
    <row r="112" spans="1:4" x14ac:dyDescent="0.2">
      <c r="A112" s="28">
        <v>45475</v>
      </c>
      <c r="B112" t="s">
        <v>48</v>
      </c>
      <c r="C112" s="40">
        <v>461</v>
      </c>
      <c r="D112" s="19" t="s">
        <v>207</v>
      </c>
    </row>
    <row r="113" spans="1:4" x14ac:dyDescent="0.2">
      <c r="A113" s="28">
        <v>45475</v>
      </c>
      <c r="B113" t="s">
        <v>16</v>
      </c>
      <c r="C113" s="40">
        <v>488</v>
      </c>
      <c r="D113" s="19" t="s">
        <v>206</v>
      </c>
    </row>
    <row r="114" spans="1:4" x14ac:dyDescent="0.2">
      <c r="A114" s="28">
        <v>45482</v>
      </c>
      <c r="B114" t="s">
        <v>152</v>
      </c>
      <c r="C114" s="40">
        <v>186</v>
      </c>
      <c r="D114" s="19" t="s">
        <v>214</v>
      </c>
    </row>
    <row r="115" spans="1:4" x14ac:dyDescent="0.2">
      <c r="A115" s="28">
        <v>45482</v>
      </c>
      <c r="B115" t="s">
        <v>42</v>
      </c>
      <c r="C115" s="40">
        <v>308</v>
      </c>
      <c r="D115" s="19" t="s">
        <v>213</v>
      </c>
    </row>
    <row r="116" spans="1:4" x14ac:dyDescent="0.2">
      <c r="A116" s="28">
        <v>45482</v>
      </c>
      <c r="B116" t="s">
        <v>7</v>
      </c>
      <c r="C116" s="40">
        <v>573</v>
      </c>
      <c r="D116" t="s">
        <v>212</v>
      </c>
    </row>
    <row r="117" spans="1:4" x14ac:dyDescent="0.2">
      <c r="A117" s="28">
        <v>45482</v>
      </c>
      <c r="B117" t="s">
        <v>125</v>
      </c>
      <c r="C117" s="40">
        <v>762</v>
      </c>
      <c r="D117" s="19" t="s">
        <v>211</v>
      </c>
    </row>
    <row r="118" spans="1:4" x14ac:dyDescent="0.2">
      <c r="A118" s="28">
        <v>45489</v>
      </c>
      <c r="B118" t="s">
        <v>73</v>
      </c>
      <c r="C118" s="40">
        <v>103</v>
      </c>
      <c r="D118" s="19" t="s">
        <v>220</v>
      </c>
    </row>
    <row r="119" spans="1:4" x14ac:dyDescent="0.2">
      <c r="A119" s="28">
        <v>45489</v>
      </c>
      <c r="B119" t="s">
        <v>217</v>
      </c>
      <c r="C119" s="40">
        <v>186</v>
      </c>
      <c r="D119" t="s">
        <v>219</v>
      </c>
    </row>
    <row r="120" spans="1:4" x14ac:dyDescent="0.2">
      <c r="A120" s="28">
        <v>45489</v>
      </c>
      <c r="B120" t="s">
        <v>6</v>
      </c>
      <c r="C120" s="40">
        <v>284</v>
      </c>
      <c r="D120" s="19" t="s">
        <v>218</v>
      </c>
    </row>
    <row r="121" spans="1:4" x14ac:dyDescent="0.2">
      <c r="A121" s="28">
        <v>45489</v>
      </c>
      <c r="B121" t="s">
        <v>78</v>
      </c>
      <c r="C121" s="40">
        <v>740</v>
      </c>
      <c r="D121" s="19" t="s">
        <v>216</v>
      </c>
    </row>
    <row r="122" spans="1:4" x14ac:dyDescent="0.2">
      <c r="A122" s="28">
        <v>45493</v>
      </c>
      <c r="B122" t="s">
        <v>7</v>
      </c>
      <c r="C122" s="40">
        <v>1105</v>
      </c>
      <c r="D122" s="19" t="s">
        <v>232</v>
      </c>
    </row>
    <row r="123" spans="1:4" x14ac:dyDescent="0.2">
      <c r="A123" s="28">
        <v>45496</v>
      </c>
      <c r="B123" t="s">
        <v>229</v>
      </c>
      <c r="C123" s="40">
        <v>88</v>
      </c>
      <c r="D123" s="19" t="s">
        <v>230</v>
      </c>
    </row>
    <row r="124" spans="1:4" x14ac:dyDescent="0.2">
      <c r="A124" s="28">
        <v>45496</v>
      </c>
      <c r="B124" t="s">
        <v>49</v>
      </c>
      <c r="C124" s="40">
        <v>107</v>
      </c>
      <c r="D124" t="s">
        <v>228</v>
      </c>
    </row>
    <row r="125" spans="1:4" x14ac:dyDescent="0.2">
      <c r="A125" s="28">
        <v>45496</v>
      </c>
      <c r="B125" t="s">
        <v>196</v>
      </c>
      <c r="C125" s="40">
        <v>207</v>
      </c>
      <c r="D125" s="19" t="s">
        <v>227</v>
      </c>
    </row>
    <row r="126" spans="1:4" x14ac:dyDescent="0.2">
      <c r="A126" s="28">
        <v>45496</v>
      </c>
      <c r="B126" t="s">
        <v>224</v>
      </c>
      <c r="C126" s="40">
        <v>348</v>
      </c>
      <c r="D126" t="s">
        <v>225</v>
      </c>
    </row>
    <row r="127" spans="1:4" x14ac:dyDescent="0.2">
      <c r="A127" s="28">
        <v>45496</v>
      </c>
      <c r="B127" t="s">
        <v>59</v>
      </c>
      <c r="C127" s="40">
        <v>351</v>
      </c>
      <c r="D127" t="s">
        <v>226</v>
      </c>
    </row>
    <row r="128" spans="1:4" x14ac:dyDescent="0.2">
      <c r="A128" s="28">
        <v>45496</v>
      </c>
      <c r="B128" t="s">
        <v>7</v>
      </c>
      <c r="C128" s="40">
        <v>806</v>
      </c>
      <c r="D128" s="19" t="s">
        <v>223</v>
      </c>
    </row>
    <row r="129" spans="1:4" x14ac:dyDescent="0.2">
      <c r="A129" s="28">
        <v>45503</v>
      </c>
      <c r="B129" t="s">
        <v>16</v>
      </c>
      <c r="C129" s="40">
        <v>233</v>
      </c>
      <c r="D129" t="s">
        <v>235</v>
      </c>
    </row>
    <row r="130" spans="1:4" x14ac:dyDescent="0.2">
      <c r="A130" s="28">
        <v>45503</v>
      </c>
      <c r="B130" t="s">
        <v>6</v>
      </c>
      <c r="C130" s="40">
        <v>400</v>
      </c>
      <c r="D130" t="s">
        <v>234</v>
      </c>
    </row>
    <row r="131" spans="1:4" x14ac:dyDescent="0.2">
      <c r="A131" s="28">
        <v>45503</v>
      </c>
      <c r="B131" t="s">
        <v>118</v>
      </c>
      <c r="C131" s="40">
        <v>511</v>
      </c>
      <c r="D131" s="19" t="s">
        <v>233</v>
      </c>
    </row>
    <row r="132" spans="1:4" x14ac:dyDescent="0.2">
      <c r="A132" s="28">
        <v>45510</v>
      </c>
      <c r="B132" t="s">
        <v>31</v>
      </c>
      <c r="C132">
        <v>142</v>
      </c>
      <c r="D132" s="19" t="s">
        <v>241</v>
      </c>
    </row>
    <row r="133" spans="1:4" x14ac:dyDescent="0.2">
      <c r="A133" s="28">
        <v>45510</v>
      </c>
      <c r="B133" t="s">
        <v>87</v>
      </c>
      <c r="C133">
        <f>120+427</f>
        <v>547</v>
      </c>
      <c r="D133" s="19" t="s">
        <v>238</v>
      </c>
    </row>
    <row r="134" spans="1:4" x14ac:dyDescent="0.2">
      <c r="A134" s="28">
        <v>45510</v>
      </c>
      <c r="B134" t="s">
        <v>71</v>
      </c>
      <c r="C134" s="40">
        <v>565</v>
      </c>
      <c r="D134" s="19" t="s">
        <v>237</v>
      </c>
    </row>
    <row r="135" spans="1:4" x14ac:dyDescent="0.2">
      <c r="A135" s="28">
        <v>45510</v>
      </c>
      <c r="B135" t="s">
        <v>7</v>
      </c>
      <c r="C135" s="40">
        <v>2071</v>
      </c>
      <c r="D135" s="19" t="s">
        <v>236</v>
      </c>
    </row>
    <row r="136" spans="1:4" x14ac:dyDescent="0.2">
      <c r="A136" s="28">
        <v>45517</v>
      </c>
      <c r="B136" t="s">
        <v>29</v>
      </c>
      <c r="C136">
        <v>191</v>
      </c>
      <c r="D136" s="19" t="s">
        <v>246</v>
      </c>
    </row>
    <row r="137" spans="1:4" x14ac:dyDescent="0.2">
      <c r="A137" s="28">
        <v>45517</v>
      </c>
      <c r="B137" t="s">
        <v>17</v>
      </c>
      <c r="C137">
        <v>300</v>
      </c>
      <c r="D137" s="19" t="s">
        <v>245</v>
      </c>
    </row>
    <row r="138" spans="1:4" x14ac:dyDescent="0.2">
      <c r="A138" s="28">
        <v>45517</v>
      </c>
      <c r="B138" t="s">
        <v>65</v>
      </c>
      <c r="C138">
        <v>586</v>
      </c>
      <c r="D138" s="19" t="s">
        <v>244</v>
      </c>
    </row>
    <row r="139" spans="1:4" x14ac:dyDescent="0.2">
      <c r="A139" s="28">
        <v>45517</v>
      </c>
      <c r="B139" t="s">
        <v>6</v>
      </c>
      <c r="C139">
        <v>938</v>
      </c>
      <c r="D139" s="19" t="s">
        <v>243</v>
      </c>
    </row>
    <row r="140" spans="1:4" x14ac:dyDescent="0.2">
      <c r="A140" s="28">
        <v>45524</v>
      </c>
      <c r="B140" t="s">
        <v>87</v>
      </c>
      <c r="C140">
        <v>236</v>
      </c>
      <c r="D140" t="s">
        <v>251</v>
      </c>
    </row>
    <row r="141" spans="1:4" x14ac:dyDescent="0.2">
      <c r="A141" s="28">
        <v>45524</v>
      </c>
      <c r="B141" t="s">
        <v>59</v>
      </c>
      <c r="C141">
        <v>267</v>
      </c>
      <c r="D141" s="19" t="s">
        <v>250</v>
      </c>
    </row>
    <row r="142" spans="1:4" x14ac:dyDescent="0.2">
      <c r="A142" s="28">
        <v>45524</v>
      </c>
      <c r="B142" t="s">
        <v>73</v>
      </c>
      <c r="C142">
        <v>386</v>
      </c>
      <c r="D142" s="19" t="s">
        <v>249</v>
      </c>
    </row>
    <row r="143" spans="1:4" x14ac:dyDescent="0.2">
      <c r="A143" s="28">
        <v>45524</v>
      </c>
      <c r="B143" t="s">
        <v>7</v>
      </c>
      <c r="C143">
        <v>1911</v>
      </c>
      <c r="D143" s="19" t="s">
        <v>248</v>
      </c>
    </row>
    <row r="144" spans="1:4" x14ac:dyDescent="0.2">
      <c r="A144" s="28">
        <v>45531</v>
      </c>
      <c r="B144" t="s">
        <v>121</v>
      </c>
      <c r="C144">
        <v>172</v>
      </c>
      <c r="D144" t="s">
        <v>254</v>
      </c>
    </row>
    <row r="145" spans="1:4" x14ac:dyDescent="0.2">
      <c r="A145" s="28">
        <v>45531</v>
      </c>
      <c r="B145" t="s">
        <v>6</v>
      </c>
      <c r="C145">
        <v>911</v>
      </c>
      <c r="D145" t="s">
        <v>253</v>
      </c>
    </row>
    <row r="146" spans="1:4" x14ac:dyDescent="0.2">
      <c r="A146" s="28">
        <v>45531</v>
      </c>
      <c r="B146" t="s">
        <v>104</v>
      </c>
      <c r="C146">
        <v>930</v>
      </c>
      <c r="D146" t="s">
        <v>256</v>
      </c>
    </row>
    <row r="147" spans="1:4" x14ac:dyDescent="0.2">
      <c r="A147" s="28">
        <v>45531</v>
      </c>
      <c r="B147" t="s">
        <v>7</v>
      </c>
      <c r="C147">
        <v>1063</v>
      </c>
      <c r="D147" t="s">
        <v>255</v>
      </c>
    </row>
    <row r="148" spans="1:4" x14ac:dyDescent="0.2">
      <c r="A148" s="28">
        <v>45538</v>
      </c>
      <c r="B148" t="s">
        <v>6</v>
      </c>
      <c r="C148">
        <v>189</v>
      </c>
      <c r="D148" s="19" t="s">
        <v>258</v>
      </c>
    </row>
    <row r="149" spans="1:4" x14ac:dyDescent="0.2">
      <c r="A149" s="28">
        <v>45538</v>
      </c>
      <c r="B149" t="s">
        <v>36</v>
      </c>
      <c r="C149">
        <v>278</v>
      </c>
      <c r="D149" t="s">
        <v>259</v>
      </c>
    </row>
    <row r="150" spans="1:4" x14ac:dyDescent="0.2">
      <c r="A150" s="28">
        <v>45538</v>
      </c>
      <c r="B150" t="s">
        <v>16</v>
      </c>
      <c r="C150">
        <v>483</v>
      </c>
      <c r="D150" t="s">
        <v>260</v>
      </c>
    </row>
    <row r="151" spans="1:4" x14ac:dyDescent="0.2">
      <c r="A151" s="28">
        <v>45538</v>
      </c>
      <c r="B151" t="s">
        <v>69</v>
      </c>
      <c r="C151">
        <v>1255</v>
      </c>
      <c r="D151" t="s">
        <v>261</v>
      </c>
    </row>
    <row r="152" spans="1:4" x14ac:dyDescent="0.2">
      <c r="A152" s="28">
        <v>45545</v>
      </c>
      <c r="B152" t="s">
        <v>266</v>
      </c>
      <c r="C152">
        <v>561</v>
      </c>
      <c r="D152" s="19" t="s">
        <v>267</v>
      </c>
    </row>
    <row r="153" spans="1:4" x14ac:dyDescent="0.2">
      <c r="A153" s="28">
        <v>45545</v>
      </c>
      <c r="B153" t="s">
        <v>71</v>
      </c>
      <c r="C153">
        <v>600</v>
      </c>
      <c r="D153" s="19" t="s">
        <v>265</v>
      </c>
    </row>
    <row r="154" spans="1:4" x14ac:dyDescent="0.2">
      <c r="A154" s="28">
        <v>45545</v>
      </c>
      <c r="B154" t="s">
        <v>57</v>
      </c>
      <c r="C154">
        <v>601</v>
      </c>
      <c r="D154" s="19" t="s">
        <v>264</v>
      </c>
    </row>
    <row r="155" spans="1:4" x14ac:dyDescent="0.2">
      <c r="A155" s="28">
        <v>45545</v>
      </c>
      <c r="B155" t="s">
        <v>7</v>
      </c>
      <c r="C155">
        <v>1607</v>
      </c>
      <c r="D155" s="19" t="s">
        <v>263</v>
      </c>
    </row>
    <row r="156" spans="1:4" x14ac:dyDescent="0.2">
      <c r="A156" s="28">
        <v>45552</v>
      </c>
      <c r="B156" t="s">
        <v>42</v>
      </c>
      <c r="C156">
        <v>290</v>
      </c>
      <c r="D156" s="19" t="s">
        <v>273</v>
      </c>
    </row>
    <row r="157" spans="1:4" x14ac:dyDescent="0.2">
      <c r="A157" s="28">
        <v>45552</v>
      </c>
      <c r="B157" t="s">
        <v>29</v>
      </c>
      <c r="C157">
        <v>303</v>
      </c>
      <c r="D157" s="19" t="s">
        <v>272</v>
      </c>
    </row>
    <row r="158" spans="1:4" x14ac:dyDescent="0.2">
      <c r="A158" s="28">
        <v>45552</v>
      </c>
      <c r="B158" t="s">
        <v>270</v>
      </c>
      <c r="C158">
        <v>412</v>
      </c>
      <c r="D158" s="19" t="s">
        <v>271</v>
      </c>
    </row>
    <row r="159" spans="1:4" x14ac:dyDescent="0.2">
      <c r="A159" s="28">
        <v>45552</v>
      </c>
      <c r="B159" t="s">
        <v>150</v>
      </c>
      <c r="C159">
        <v>1192</v>
      </c>
      <c r="D159" s="19" t="s">
        <v>269</v>
      </c>
    </row>
    <row r="160" spans="1:4" x14ac:dyDescent="0.2">
      <c r="A160" s="28">
        <v>45559</v>
      </c>
      <c r="B160" t="s">
        <v>73</v>
      </c>
      <c r="C160">
        <v>93</v>
      </c>
      <c r="D160" s="19" t="s">
        <v>278</v>
      </c>
    </row>
    <row r="161" spans="1:4" x14ac:dyDescent="0.2">
      <c r="A161" s="28">
        <v>45559</v>
      </c>
      <c r="B161" t="s">
        <v>17</v>
      </c>
      <c r="C161">
        <v>137</v>
      </c>
      <c r="D161" t="s">
        <v>277</v>
      </c>
    </row>
    <row r="162" spans="1:4" x14ac:dyDescent="0.2">
      <c r="A162" s="28">
        <v>45559</v>
      </c>
      <c r="B162" t="s">
        <v>171</v>
      </c>
      <c r="C162">
        <v>317</v>
      </c>
      <c r="D162" s="19" t="s">
        <v>276</v>
      </c>
    </row>
    <row r="163" spans="1:4" x14ac:dyDescent="0.2">
      <c r="A163" s="28">
        <v>45559</v>
      </c>
      <c r="B163" t="s">
        <v>7</v>
      </c>
      <c r="C163">
        <v>2603</v>
      </c>
      <c r="D163" s="19" t="s">
        <v>275</v>
      </c>
    </row>
    <row r="164" spans="1:4" x14ac:dyDescent="0.2">
      <c r="A164" s="28">
        <v>45566</v>
      </c>
      <c r="B164" t="s">
        <v>17</v>
      </c>
      <c r="C164">
        <v>186</v>
      </c>
      <c r="D164" s="19" t="s">
        <v>283</v>
      </c>
    </row>
    <row r="165" spans="1:4" x14ac:dyDescent="0.2">
      <c r="A165" s="28">
        <v>45566</v>
      </c>
      <c r="B165" t="s">
        <v>175</v>
      </c>
      <c r="C165">
        <v>195</v>
      </c>
      <c r="D165" t="s">
        <v>282</v>
      </c>
    </row>
    <row r="166" spans="1:4" x14ac:dyDescent="0.2">
      <c r="A166" s="28">
        <v>45566</v>
      </c>
      <c r="B166" t="s">
        <v>36</v>
      </c>
      <c r="C166">
        <v>667</v>
      </c>
      <c r="D166" t="s">
        <v>281</v>
      </c>
    </row>
    <row r="167" spans="1:4" x14ac:dyDescent="0.2">
      <c r="A167" s="28">
        <v>45566</v>
      </c>
      <c r="B167" t="s">
        <v>6</v>
      </c>
      <c r="C167">
        <v>696</v>
      </c>
      <c r="D167" s="19" t="s">
        <v>280</v>
      </c>
    </row>
    <row r="168" spans="1:4" x14ac:dyDescent="0.2">
      <c r="A168" s="28">
        <v>45573</v>
      </c>
      <c r="B168" t="s">
        <v>175</v>
      </c>
      <c r="C168">
        <v>132</v>
      </c>
      <c r="D168" s="19" t="s">
        <v>289</v>
      </c>
    </row>
    <row r="169" spans="1:4" x14ac:dyDescent="0.2">
      <c r="A169" s="28">
        <v>45573</v>
      </c>
      <c r="B169" t="s">
        <v>118</v>
      </c>
      <c r="C169">
        <v>229</v>
      </c>
      <c r="D169" s="19" t="s">
        <v>288</v>
      </c>
    </row>
    <row r="170" spans="1:4" x14ac:dyDescent="0.2">
      <c r="A170" s="28">
        <v>45573</v>
      </c>
      <c r="B170" t="s">
        <v>286</v>
      </c>
      <c r="C170">
        <v>539</v>
      </c>
      <c r="D170" s="19" t="s">
        <v>287</v>
      </c>
    </row>
    <row r="171" spans="1:4" x14ac:dyDescent="0.2">
      <c r="A171" s="28">
        <v>45573</v>
      </c>
      <c r="B171" t="s">
        <v>6</v>
      </c>
      <c r="C171">
        <v>548</v>
      </c>
      <c r="D171" t="s">
        <v>285</v>
      </c>
    </row>
    <row r="172" spans="1:4" x14ac:dyDescent="0.2">
      <c r="A172" s="28">
        <v>45580</v>
      </c>
      <c r="B172" t="s">
        <v>131</v>
      </c>
      <c r="C172">
        <v>94</v>
      </c>
      <c r="D172" s="19" t="s">
        <v>294</v>
      </c>
    </row>
    <row r="173" spans="1:4" x14ac:dyDescent="0.2">
      <c r="A173" s="28">
        <v>45580</v>
      </c>
      <c r="B173" t="s">
        <v>6</v>
      </c>
      <c r="C173">
        <v>244</v>
      </c>
      <c r="D173" s="19" t="s">
        <v>293</v>
      </c>
    </row>
    <row r="174" spans="1:4" x14ac:dyDescent="0.2">
      <c r="A174" s="28">
        <v>45580</v>
      </c>
      <c r="B174" t="s">
        <v>73</v>
      </c>
      <c r="C174">
        <v>397</v>
      </c>
      <c r="D174" s="19" t="s">
        <v>292</v>
      </c>
    </row>
    <row r="175" spans="1:4" x14ac:dyDescent="0.2">
      <c r="A175" s="28">
        <v>45580</v>
      </c>
      <c r="B175" t="s">
        <v>29</v>
      </c>
      <c r="C175">
        <v>590</v>
      </c>
      <c r="D175" s="19" t="s">
        <v>291</v>
      </c>
    </row>
    <row r="176" spans="1:4" x14ac:dyDescent="0.2">
      <c r="A176" s="28">
        <v>45587</v>
      </c>
      <c r="B176" t="s">
        <v>266</v>
      </c>
      <c r="C176">
        <v>148</v>
      </c>
      <c r="D176" t="s">
        <v>300</v>
      </c>
    </row>
    <row r="177" spans="1:4" x14ac:dyDescent="0.2">
      <c r="A177" s="28">
        <v>45587</v>
      </c>
      <c r="B177" t="s">
        <v>17</v>
      </c>
      <c r="C177">
        <v>340</v>
      </c>
      <c r="D177" s="19" t="s">
        <v>299</v>
      </c>
    </row>
    <row r="178" spans="1:4" x14ac:dyDescent="0.2">
      <c r="A178" s="28">
        <v>45587</v>
      </c>
      <c r="B178" t="s">
        <v>57</v>
      </c>
      <c r="C178">
        <v>381</v>
      </c>
      <c r="D178" s="19" t="s">
        <v>298</v>
      </c>
    </row>
    <row r="179" spans="1:4" x14ac:dyDescent="0.2">
      <c r="A179" s="28">
        <v>45587</v>
      </c>
      <c r="B179" t="s">
        <v>296</v>
      </c>
      <c r="C179">
        <v>944</v>
      </c>
      <c r="D179" s="19" t="s">
        <v>297</v>
      </c>
    </row>
    <row r="180" spans="1:4" x14ac:dyDescent="0.2">
      <c r="A180" s="28">
        <v>45594</v>
      </c>
      <c r="B180" t="s">
        <v>55</v>
      </c>
      <c r="C180">
        <v>205</v>
      </c>
      <c r="D180" t="s">
        <v>305</v>
      </c>
    </row>
    <row r="181" spans="1:4" x14ac:dyDescent="0.2">
      <c r="A181" s="28">
        <v>45594</v>
      </c>
      <c r="B181" t="s">
        <v>177</v>
      </c>
      <c r="C181">
        <v>399</v>
      </c>
      <c r="D181" t="s">
        <v>304</v>
      </c>
    </row>
    <row r="182" spans="1:4" x14ac:dyDescent="0.2">
      <c r="A182" s="28">
        <v>45594</v>
      </c>
      <c r="B182" t="s">
        <v>148</v>
      </c>
      <c r="C182">
        <v>833</v>
      </c>
      <c r="D182" s="19" t="s">
        <v>303</v>
      </c>
    </row>
    <row r="183" spans="1:4" x14ac:dyDescent="0.2">
      <c r="A183" s="28">
        <v>45594</v>
      </c>
      <c r="B183" t="s">
        <v>87</v>
      </c>
      <c r="C183">
        <v>1579</v>
      </c>
      <c r="D183" s="19" t="s">
        <v>302</v>
      </c>
    </row>
    <row r="184" spans="1:4" x14ac:dyDescent="0.2">
      <c r="A184" s="28">
        <v>45602</v>
      </c>
      <c r="B184" t="s">
        <v>16</v>
      </c>
      <c r="C184">
        <v>934</v>
      </c>
      <c r="D184" s="19" t="s">
        <v>310</v>
      </c>
    </row>
    <row r="185" spans="1:4" x14ac:dyDescent="0.2">
      <c r="A185" s="28">
        <v>45602</v>
      </c>
      <c r="B185" t="s">
        <v>6</v>
      </c>
      <c r="C185">
        <v>1033</v>
      </c>
      <c r="D185" s="19" t="s">
        <v>309</v>
      </c>
    </row>
    <row r="186" spans="1:4" x14ac:dyDescent="0.2">
      <c r="A186" s="28">
        <v>45602</v>
      </c>
      <c r="B186" t="s">
        <v>17</v>
      </c>
      <c r="C186">
        <v>1035</v>
      </c>
      <c r="D186" s="19" t="s">
        <v>308</v>
      </c>
    </row>
    <row r="187" spans="1:4" x14ac:dyDescent="0.2">
      <c r="A187" s="28">
        <v>45602</v>
      </c>
      <c r="B187" t="s">
        <v>130</v>
      </c>
      <c r="C187">
        <v>1717</v>
      </c>
      <c r="D187" s="19" t="s">
        <v>307</v>
      </c>
    </row>
    <row r="188" spans="1:4" x14ac:dyDescent="0.2">
      <c r="A188" s="28">
        <v>45608</v>
      </c>
      <c r="B188" t="s">
        <v>7</v>
      </c>
      <c r="C188">
        <v>2017</v>
      </c>
      <c r="D188" t="s">
        <v>313</v>
      </c>
    </row>
    <row r="189" spans="1:4" x14ac:dyDescent="0.2">
      <c r="A189" s="28">
        <v>45608</v>
      </c>
      <c r="B189" t="s">
        <v>59</v>
      </c>
      <c r="C189">
        <v>471</v>
      </c>
      <c r="D189" t="s">
        <v>314</v>
      </c>
    </row>
    <row r="190" spans="1:4" x14ac:dyDescent="0.2">
      <c r="A190" s="28">
        <v>45608</v>
      </c>
      <c r="B190" t="s">
        <v>270</v>
      </c>
      <c r="C190">
        <v>284</v>
      </c>
      <c r="D190" s="19" t="s">
        <v>315</v>
      </c>
    </row>
    <row r="191" spans="1:4" x14ac:dyDescent="0.2">
      <c r="A191" s="28">
        <v>45608</v>
      </c>
      <c r="B191" t="s">
        <v>42</v>
      </c>
      <c r="C191">
        <v>101</v>
      </c>
      <c r="D191" s="19" t="s">
        <v>316</v>
      </c>
    </row>
    <row r="192" spans="1:4" x14ac:dyDescent="0.2">
      <c r="A192" s="28">
        <v>45615</v>
      </c>
      <c r="B192" t="s">
        <v>6</v>
      </c>
      <c r="C192">
        <v>1379</v>
      </c>
      <c r="D192" s="19" t="s">
        <v>319</v>
      </c>
    </row>
    <row r="193" spans="1:4" x14ac:dyDescent="0.2">
      <c r="A193" s="28">
        <v>45615</v>
      </c>
      <c r="B193" t="s">
        <v>29</v>
      </c>
      <c r="C193">
        <v>438</v>
      </c>
      <c r="D193" t="s">
        <v>320</v>
      </c>
    </row>
    <row r="194" spans="1:4" x14ac:dyDescent="0.2">
      <c r="A194" s="28">
        <v>45615</v>
      </c>
      <c r="B194" t="s">
        <v>73</v>
      </c>
      <c r="C194">
        <v>320</v>
      </c>
      <c r="D194" s="19" t="s">
        <v>321</v>
      </c>
    </row>
    <row r="195" spans="1:4" x14ac:dyDescent="0.2">
      <c r="A195" s="28">
        <v>45615</v>
      </c>
      <c r="B195" t="s">
        <v>17</v>
      </c>
      <c r="C195">
        <v>302</v>
      </c>
      <c r="D195" s="19" t="s">
        <v>322</v>
      </c>
    </row>
    <row r="196" spans="1:4" x14ac:dyDescent="0.2">
      <c r="A196" s="28">
        <v>45622</v>
      </c>
      <c r="B196" t="s">
        <v>57</v>
      </c>
      <c r="C196">
        <v>824</v>
      </c>
      <c r="D196" t="s">
        <v>324</v>
      </c>
    </row>
    <row r="197" spans="1:4" x14ac:dyDescent="0.2">
      <c r="A197" s="28">
        <v>45622</v>
      </c>
      <c r="B197" t="s">
        <v>71</v>
      </c>
      <c r="C197">
        <v>476</v>
      </c>
      <c r="D197" s="19" t="s">
        <v>72</v>
      </c>
    </row>
    <row r="198" spans="1:4" x14ac:dyDescent="0.2">
      <c r="A198" s="28">
        <v>45622</v>
      </c>
      <c r="B198" t="s">
        <v>7</v>
      </c>
      <c r="C198">
        <v>340</v>
      </c>
      <c r="D198" s="19" t="s">
        <v>325</v>
      </c>
    </row>
    <row r="199" spans="1:4" x14ac:dyDescent="0.2">
      <c r="A199" s="28">
        <v>45622</v>
      </c>
      <c r="B199" t="s">
        <v>180</v>
      </c>
      <c r="C199">
        <v>322</v>
      </c>
      <c r="D199" s="19" t="s">
        <v>326</v>
      </c>
    </row>
    <row r="200" spans="1:4" x14ac:dyDescent="0.2">
      <c r="A200" s="28">
        <v>45629</v>
      </c>
      <c r="B200" t="s">
        <v>6</v>
      </c>
      <c r="C200">
        <v>1128</v>
      </c>
      <c r="D200" t="s">
        <v>329</v>
      </c>
    </row>
    <row r="201" spans="1:4" x14ac:dyDescent="0.2">
      <c r="A201" s="28">
        <v>45629</v>
      </c>
      <c r="B201" t="s">
        <v>17</v>
      </c>
      <c r="C201">
        <v>319</v>
      </c>
      <c r="D201" t="s">
        <v>328</v>
      </c>
    </row>
    <row r="202" spans="1:4" x14ac:dyDescent="0.2">
      <c r="A202" s="28">
        <v>45629</v>
      </c>
      <c r="B202" t="s">
        <v>175</v>
      </c>
      <c r="C202">
        <v>318</v>
      </c>
      <c r="D202" s="19" t="s">
        <v>331</v>
      </c>
    </row>
    <row r="203" spans="1:4" x14ac:dyDescent="0.2">
      <c r="A203" s="28">
        <v>45629</v>
      </c>
      <c r="B203" t="s">
        <v>73</v>
      </c>
      <c r="C203">
        <v>273</v>
      </c>
      <c r="D203" s="19" t="s">
        <v>330</v>
      </c>
    </row>
    <row r="204" spans="1:4" x14ac:dyDescent="0.2">
      <c r="A204" s="28">
        <v>45636</v>
      </c>
      <c r="B204" t="s">
        <v>7</v>
      </c>
      <c r="C204">
        <v>845</v>
      </c>
      <c r="D204" s="19" t="s">
        <v>333</v>
      </c>
    </row>
    <row r="205" spans="1:4" x14ac:dyDescent="0.2">
      <c r="A205" s="28">
        <v>45636</v>
      </c>
      <c r="B205" t="s">
        <v>87</v>
      </c>
      <c r="C205">
        <v>419</v>
      </c>
      <c r="D205" s="19" t="s">
        <v>334</v>
      </c>
    </row>
    <row r="206" spans="1:4" x14ac:dyDescent="0.2">
      <c r="A206" s="28">
        <v>45636</v>
      </c>
      <c r="B206" t="s">
        <v>6</v>
      </c>
      <c r="C206">
        <v>404</v>
      </c>
      <c r="D206" s="19" t="s">
        <v>335</v>
      </c>
    </row>
    <row r="207" spans="1:4" x14ac:dyDescent="0.2">
      <c r="A207" s="28">
        <v>45636</v>
      </c>
      <c r="B207" t="s">
        <v>69</v>
      </c>
      <c r="C207">
        <v>260</v>
      </c>
      <c r="D207" s="19" t="s">
        <v>336</v>
      </c>
    </row>
    <row r="208" spans="1:4" x14ac:dyDescent="0.2">
      <c r="A208" s="28">
        <v>45643</v>
      </c>
      <c r="B208" t="s">
        <v>339</v>
      </c>
      <c r="C208">
        <v>1914</v>
      </c>
      <c r="D208" s="19" t="s">
        <v>340</v>
      </c>
    </row>
    <row r="209" spans="1:4" x14ac:dyDescent="0.2">
      <c r="A209" s="28">
        <v>45643</v>
      </c>
      <c r="B209" t="s">
        <v>341</v>
      </c>
      <c r="C209">
        <v>273</v>
      </c>
      <c r="D209" s="19" t="s">
        <v>342</v>
      </c>
    </row>
    <row r="210" spans="1:4" x14ac:dyDescent="0.2">
      <c r="A210" s="28">
        <v>45643</v>
      </c>
      <c r="B210" t="s">
        <v>343</v>
      </c>
      <c r="C210">
        <v>257</v>
      </c>
      <c r="D210" s="19" t="s">
        <v>344</v>
      </c>
    </row>
    <row r="211" spans="1:4" x14ac:dyDescent="0.2">
      <c r="A211" s="28"/>
    </row>
    <row r="212" spans="1:4" x14ac:dyDescent="0.2">
      <c r="A212" s="28"/>
    </row>
    <row r="213" spans="1:4" x14ac:dyDescent="0.2">
      <c r="A213" s="28"/>
    </row>
    <row r="214" spans="1:4" x14ac:dyDescent="0.2">
      <c r="A214" s="28"/>
    </row>
    <row r="215" spans="1:4" x14ac:dyDescent="0.2">
      <c r="A215" s="28"/>
    </row>
    <row r="216" spans="1:4" x14ac:dyDescent="0.2">
      <c r="A216" s="28"/>
      <c r="D216" s="19"/>
    </row>
    <row r="217" spans="1:4" x14ac:dyDescent="0.2">
      <c r="A217" s="28"/>
      <c r="D217" s="19"/>
    </row>
    <row r="218" spans="1:4" x14ac:dyDescent="0.2">
      <c r="A218" s="28"/>
      <c r="D218" s="19"/>
    </row>
    <row r="219" spans="1:4" x14ac:dyDescent="0.2">
      <c r="A219" s="28"/>
    </row>
    <row r="220" spans="1:4" x14ac:dyDescent="0.2">
      <c r="A220" s="28"/>
    </row>
    <row r="221" spans="1:4" x14ac:dyDescent="0.2">
      <c r="A221" s="28"/>
    </row>
    <row r="222" spans="1:4" x14ac:dyDescent="0.2">
      <c r="A222" s="28"/>
      <c r="D222" s="19"/>
    </row>
    <row r="223" spans="1:4" x14ac:dyDescent="0.2">
      <c r="A223" s="28"/>
      <c r="D223" s="19"/>
    </row>
    <row r="224" spans="1:4" x14ac:dyDescent="0.2">
      <c r="A224" s="28"/>
      <c r="D224" s="19"/>
    </row>
    <row r="225" spans="1:4" x14ac:dyDescent="0.2">
      <c r="A225" s="28"/>
      <c r="D225" s="19"/>
    </row>
    <row r="226" spans="1:4" x14ac:dyDescent="0.2">
      <c r="A226" s="28"/>
      <c r="D226" s="19"/>
    </row>
    <row r="227" spans="1:4" x14ac:dyDescent="0.2">
      <c r="A227" s="28"/>
      <c r="D227" s="19"/>
    </row>
    <row r="228" spans="1:4" x14ac:dyDescent="0.2">
      <c r="A228" s="28"/>
      <c r="D228" s="19"/>
    </row>
    <row r="229" spans="1:4" x14ac:dyDescent="0.2">
      <c r="A229" s="28"/>
    </row>
    <row r="230" spans="1:4" x14ac:dyDescent="0.2">
      <c r="A230" s="28"/>
      <c r="D230" s="19"/>
    </row>
    <row r="231" spans="1:4" x14ac:dyDescent="0.2">
      <c r="A231" s="28"/>
      <c r="D231" s="19"/>
    </row>
    <row r="232" spans="1:4" x14ac:dyDescent="0.2">
      <c r="A232" s="28"/>
      <c r="D232" s="19"/>
    </row>
  </sheetData>
  <autoFilter ref="A1:D182" xr:uid="{93B78803-EF96-C94C-BAED-6610617F1793}">
    <sortState xmlns:xlrd2="http://schemas.microsoft.com/office/spreadsheetml/2017/richdata2" ref="A2:D187">
      <sortCondition ref="A1:A187"/>
    </sortState>
  </autoFilter>
  <hyperlinks>
    <hyperlink ref="D4" r:id="rId1" xr:uid="{4F10DA8F-53EF-1246-A191-65FB9C4105CF}"/>
    <hyperlink ref="D14" r:id="rId2" xr:uid="{C6410BBB-A632-6D4B-A125-4F1B252FBF88}"/>
    <hyperlink ref="D13" r:id="rId3" xr:uid="{1BF55368-968E-484D-8D43-972A977E826B}"/>
    <hyperlink ref="D12" r:id="rId4" xr:uid="{97CF391C-34AD-B34A-93A7-5A1A9E680F65}"/>
    <hyperlink ref="D11" r:id="rId5" xr:uid="{353B4DCC-BD8B-8D4B-8D4D-0AC597A82CD7}"/>
    <hyperlink ref="D10" r:id="rId6" xr:uid="{9C3A9049-2103-6747-90E8-DA891B73E4D0}"/>
    <hyperlink ref="D23" r:id="rId7" xr:uid="{EA18F715-7CA2-C94E-BBB3-6F3C4BED918F}"/>
    <hyperlink ref="D20" r:id="rId8" xr:uid="{71E50CC4-94F2-674A-B836-4D6B29CA3DA3}"/>
    <hyperlink ref="D19" r:id="rId9" xr:uid="{3AE02ADB-C139-7441-87D5-466C1CF3DAAB}"/>
    <hyperlink ref="D27" r:id="rId10" xr:uid="{3DA7B258-1A91-F541-AA5A-45D4D6D8DD9A}"/>
    <hyperlink ref="D26" r:id="rId11" xr:uid="{CEC36D83-5ED5-E040-9023-6EE010F9B447}"/>
    <hyperlink ref="D24" r:id="rId12" xr:uid="{C0874B95-3008-2A40-8498-63A39C4C1A5A}"/>
    <hyperlink ref="D30" r:id="rId13" xr:uid="{1756CCCE-08DC-6D42-B8A7-51B2685421BD}"/>
    <hyperlink ref="D29" r:id="rId14" xr:uid="{A9494810-002F-A047-B203-2FEDF942A560}"/>
    <hyperlink ref="D31" r:id="rId15" xr:uid="{3D2C7907-354B-9347-AF7A-CDD23693FB2E}"/>
    <hyperlink ref="D35" r:id="rId16" xr:uid="{0746C127-81CD-8740-8159-3A68EA73C4B8}"/>
    <hyperlink ref="D34" r:id="rId17" xr:uid="{4E743CF0-7977-DB4B-9542-50439DBBA88E}"/>
    <hyperlink ref="D33" r:id="rId18" xr:uid="{9375AB72-2C04-AE48-B045-0CE8ED0C661C}"/>
    <hyperlink ref="D32" r:id="rId19" xr:uid="{F1ADF57D-CBF0-3746-AA0F-61C010BFB052}"/>
    <hyperlink ref="D39" r:id="rId20" xr:uid="{BD700201-7849-6C40-8A59-4590EFEAA6C6}"/>
    <hyperlink ref="D38" r:id="rId21" xr:uid="{F01A8BC9-8A69-D842-BC26-C0CC39E57321}"/>
    <hyperlink ref="D37" r:id="rId22" xr:uid="{59C8D02C-65B0-1641-8F6E-853AA00BC7B1}"/>
    <hyperlink ref="D36" r:id="rId23" xr:uid="{5C57848C-CB58-1447-B882-BA62F702D0CE}"/>
    <hyperlink ref="D43" r:id="rId24" xr:uid="{6581ECF0-CAA2-074D-83C3-C7843BE83057}"/>
    <hyperlink ref="D42" r:id="rId25" xr:uid="{A71C1417-C17C-114C-BF4F-4D025D9C14ED}"/>
    <hyperlink ref="D40" r:id="rId26" xr:uid="{9688BA5E-156A-8F45-9EF9-2F59463F4972}"/>
    <hyperlink ref="D46" r:id="rId27" xr:uid="{1DB11AF1-A30B-CF4A-B9CB-706B3A3520EC}"/>
    <hyperlink ref="D45" r:id="rId28" xr:uid="{DE105F4B-ECEC-1941-91EA-79F31016635E}"/>
    <hyperlink ref="D44" r:id="rId29" xr:uid="{C85C45A6-116E-DF43-8D29-B631ABCC0F26}"/>
    <hyperlink ref="D51" r:id="rId30" xr:uid="{0BD93E9C-BFBB-5641-83AF-50ACB269FFE4}"/>
    <hyperlink ref="D50" r:id="rId31" xr:uid="{0824B9CA-0B31-EB4D-9DC3-14BCFE99E141}"/>
    <hyperlink ref="D55" r:id="rId32" xr:uid="{4C5C8A9B-C43D-C24D-BA34-AA9196F72B06}"/>
    <hyperlink ref="D54" r:id="rId33" xr:uid="{1A057A37-FFFA-544E-AFF3-DEB611957767}"/>
    <hyperlink ref="D53" r:id="rId34" xr:uid="{7744DD6D-B6B4-CF48-BFED-6EE237FD5F45}"/>
    <hyperlink ref="D58" r:id="rId35" xr:uid="{79F655B2-9A96-064F-8796-724D934E9081}"/>
    <hyperlink ref="D57" r:id="rId36" xr:uid="{3AF52E4A-48CC-DC48-87FE-952537CBFE36}"/>
    <hyperlink ref="D64" r:id="rId37" xr:uid="{FEFBDEA5-8370-7940-A9D1-3983F71A8017}"/>
    <hyperlink ref="D63" r:id="rId38" xr:uid="{74FAA7B0-533C-3B42-8DB1-7659F7D8BDFC}"/>
    <hyperlink ref="D62" r:id="rId39" xr:uid="{BA880AAB-A227-5E4F-B8D5-900E016AC24F}"/>
    <hyperlink ref="D61" r:id="rId40" xr:uid="{9DFA2AB2-7D2E-7341-BC12-97FEA6FDEF5A}"/>
    <hyperlink ref="D68" r:id="rId41" xr:uid="{E31F9F4F-8BD3-B344-B130-F949F40C622C}"/>
    <hyperlink ref="D67" r:id="rId42" xr:uid="{F63C2648-B824-FB4A-A7AB-91F0F3F5CD01}"/>
    <hyperlink ref="D72" r:id="rId43" xr:uid="{108CB160-1087-2F43-A708-B32604FC29A4}"/>
    <hyperlink ref="D71" r:id="rId44" xr:uid="{16E31D24-7FE6-1F4C-A6B5-00D5F810B1F7}"/>
    <hyperlink ref="D75" r:id="rId45" xr:uid="{062C9EA1-98ED-AE49-90E3-A69D3226F45A}"/>
    <hyperlink ref="D74" r:id="rId46" xr:uid="{C4CF0926-607A-D94C-9E06-50EDBFD8F1A5}"/>
    <hyperlink ref="D73" r:id="rId47" xr:uid="{4F1414F9-EA22-9D4D-A9B2-3BDBC98EA5B7}"/>
    <hyperlink ref="D79" r:id="rId48" xr:uid="{5E6CBF61-2727-C746-92CA-EAA734CA2CE0}"/>
    <hyperlink ref="D78" r:id="rId49" xr:uid="{F9308DC2-1983-B44B-B5D9-871659681F3A}"/>
    <hyperlink ref="D77" r:id="rId50" xr:uid="{F9350E6A-4AD9-524D-9449-FEDE304B6E45}"/>
    <hyperlink ref="D84" r:id="rId51" xr:uid="{5C77D42B-0D33-0946-8729-B1FFCCED37E2}"/>
    <hyperlink ref="D83" r:id="rId52" xr:uid="{1BE70071-46F0-C947-941F-74426FF4FDB9}"/>
    <hyperlink ref="D82" r:id="rId53" xr:uid="{CC778A84-F945-714E-A1F6-FBFDA3A830EE}"/>
    <hyperlink ref="D88" r:id="rId54" xr:uid="{C61FFCE9-0B64-304A-A780-F1CF003C1DBA}"/>
    <hyperlink ref="D87" r:id="rId55" xr:uid="{E984E1A0-CFD8-8F46-92C1-E41497B86983}"/>
    <hyperlink ref="D86" r:id="rId56" xr:uid="{BA218A2D-F2E5-5A4E-8EC5-8A40529B4759}"/>
    <hyperlink ref="D85" r:id="rId57" xr:uid="{B2D2A85C-FB5D-AE47-8A5B-6BE902E89E3D}"/>
    <hyperlink ref="D90" r:id="rId58" xr:uid="{CC0E5C1A-C4CA-2D43-9570-F6139E07BDB9}"/>
    <hyperlink ref="D96" r:id="rId59" xr:uid="{9EE5D4B3-C1FA-8742-B013-055DE23C75ED}"/>
    <hyperlink ref="D95" r:id="rId60" xr:uid="{605ADED9-25CF-FE4C-9042-E193C59BA457}"/>
    <hyperlink ref="D94" r:id="rId61" xr:uid="{BDE6BA4F-08D2-8045-867F-CE718C9CBCB1}"/>
    <hyperlink ref="D93" r:id="rId62" xr:uid="{4C62E049-1417-014E-959C-78DED65108E9}"/>
    <hyperlink ref="D99" r:id="rId63" xr:uid="{6DEDDE4D-466D-3141-8D64-954A28674400}"/>
    <hyperlink ref="D105" r:id="rId64" xr:uid="{C6504F16-88B1-034E-87BD-C49FCA87FC0A}"/>
    <hyperlink ref="D106" r:id="rId65" xr:uid="{140D1E94-3224-D948-82CF-0F46A0B4FCAF}"/>
    <hyperlink ref="D112" r:id="rId66" xr:uid="{183A1EE8-3E81-0B41-BFC4-F1AA92A217D6}"/>
    <hyperlink ref="D111" r:id="rId67" xr:uid="{39D99613-40D6-6F4C-9002-87C8628AD2F5}"/>
    <hyperlink ref="D114" r:id="rId68" xr:uid="{05F68EED-FAE7-9E48-9F96-5DAA37A1DBC8}"/>
    <hyperlink ref="D121" r:id="rId69" xr:uid="{D75096A4-0301-4B4C-AD1A-B88A0BD0FABE}"/>
    <hyperlink ref="D120" r:id="rId70" xr:uid="{F7DCC56D-6853-CB4B-8C74-7CF225EC1BBC}"/>
    <hyperlink ref="D128" r:id="rId71" xr:uid="{D688A28A-8751-FC4E-9FA2-F04131A3AB67}"/>
    <hyperlink ref="D123" r:id="rId72" xr:uid="{84D84207-C517-514D-9983-6C9AE1E2135C}"/>
    <hyperlink ref="D135" r:id="rId73" xr:uid="{7E3139D9-BBB9-4A48-B1C2-5C433539D52E}"/>
    <hyperlink ref="D134" r:id="rId74" xr:uid="{3794280D-E032-C448-871C-E0B80D5CED3E}"/>
    <hyperlink ref="D139" r:id="rId75" xr:uid="{06E78FC8-03A4-D040-8F44-F090459CCA46}"/>
    <hyperlink ref="D138" r:id="rId76" xr:uid="{03F52631-620A-8D4C-B792-17FAACD33FF6}"/>
    <hyperlink ref="D143" r:id="rId77" xr:uid="{1C9C3DE7-741B-F643-93BC-AEC1A33E9348}"/>
    <hyperlink ref="D142" r:id="rId78" xr:uid="{EADE0091-B04B-F94C-AF5C-F539210463BE}"/>
    <hyperlink ref="D148" r:id="rId79" xr:uid="{FD6E737B-67A5-BA4E-B7C6-B0E0C900E2E4}"/>
    <hyperlink ref="D155" r:id="rId80" xr:uid="{2611EDDC-F408-AA4A-8164-F0313194AA79}"/>
    <hyperlink ref="D153" r:id="rId81" xr:uid="{8BE8F860-05E8-A247-85F0-E18EA4538711}"/>
    <hyperlink ref="D152" r:id="rId82" xr:uid="{ABB84B6C-CD3E-2B49-9690-C03A77D3A7C8}"/>
    <hyperlink ref="D159" r:id="rId83" xr:uid="{97F8D808-BEDB-164A-8006-FA09B00904B4}"/>
    <hyperlink ref="D158" r:id="rId84" xr:uid="{488BBE57-C7DB-A242-940B-9329B387A74F}"/>
    <hyperlink ref="D156" r:id="rId85" xr:uid="{4783242A-AD61-D74D-AA4D-3EFB98AE5C02}"/>
    <hyperlink ref="D163" r:id="rId86" xr:uid="{8747AE75-682F-7240-9143-80EDB9C8362D}"/>
    <hyperlink ref="D162" r:id="rId87" xr:uid="{23E4BE10-2BD8-ED47-A271-259EF176232A}"/>
    <hyperlink ref="D160" r:id="rId88" xr:uid="{94C68AB7-A1A4-E04C-8B2E-309B9721C6F8}"/>
    <hyperlink ref="D167" r:id="rId89" xr:uid="{D89AD6A3-86FC-FF48-AAD4-D6B77C33719C}"/>
    <hyperlink ref="D164" r:id="rId90" xr:uid="{3D722B06-8542-714B-9099-4599F54915E8}"/>
    <hyperlink ref="D170" r:id="rId91" xr:uid="{3ADBBE77-FF36-2D4F-A7BB-1763FA08A388}"/>
    <hyperlink ref="D169" r:id="rId92" xr:uid="{0B8F30BB-121B-7F45-91E7-E720F6E306F0}"/>
    <hyperlink ref="D168" r:id="rId93" xr:uid="{FDE4394F-17CA-724F-96FD-542048E618B0}"/>
    <hyperlink ref="D174" r:id="rId94" xr:uid="{DDD7DDE0-FB44-2D46-A71A-BEABDAB9237F}"/>
    <hyperlink ref="D173" r:id="rId95" xr:uid="{119CAF4C-988A-0B49-A7FC-3F11CBF30B33}"/>
    <hyperlink ref="D172" r:id="rId96" xr:uid="{50F838F5-3286-C54C-A165-CCAD2C798510}"/>
    <hyperlink ref="D179" r:id="rId97" xr:uid="{6337BCA3-AFF2-9F41-B9F2-C8D7DE0159A7}"/>
    <hyperlink ref="D178" r:id="rId98" xr:uid="{736DB4EF-94B8-724C-B7A8-96FC6B32A8CB}"/>
    <hyperlink ref="D183" r:id="rId99" xr:uid="{99164172-7562-914E-AF36-8F0030E56252}"/>
    <hyperlink ref="D182" r:id="rId100" xr:uid="{B7E1854C-65E6-CB4E-ABED-743DB4C80EB5}"/>
    <hyperlink ref="D186" r:id="rId101" xr:uid="{5DBB243A-AB62-224A-A7AC-A82C8416EB2F}"/>
    <hyperlink ref="D185" r:id="rId102" xr:uid="{D20E781A-DCC7-384D-AA26-5BF119C9B143}"/>
    <hyperlink ref="D190" r:id="rId103" xr:uid="{B1B81F68-5A3E-9340-BF74-203AC664B4D2}"/>
    <hyperlink ref="D191" r:id="rId104" xr:uid="{52F88DF6-C9EC-394F-B6B6-AEB4962EC7B4}"/>
    <hyperlink ref="D192" r:id="rId105" xr:uid="{56C67611-688C-8947-AC2B-02224B59EF6C}"/>
    <hyperlink ref="D194" r:id="rId106" xr:uid="{F5BF6A74-E9AD-B24F-B6DE-6648734E9815}"/>
    <hyperlink ref="D197" r:id="rId107" xr:uid="{F8CCDD53-6578-7E4C-BF7C-0F66175D2E23}"/>
    <hyperlink ref="D199" r:id="rId108" xr:uid="{93D22B97-220D-404F-8DBD-530E1CA541E6}"/>
    <hyperlink ref="D203" r:id="rId109" xr:uid="{1A29BDE1-BC66-684C-A3E7-E81D456DA163}"/>
    <hyperlink ref="D205" r:id="rId110" xr:uid="{B0057000-B547-9441-9066-FDE4D91D4446}"/>
    <hyperlink ref="D206" r:id="rId111" xr:uid="{4C1FE0DE-A028-A44A-894E-C43ABFB49FCA}"/>
    <hyperlink ref="D208" r:id="rId112" xr:uid="{73BF7C3C-6945-BF47-85CA-D948958540F9}"/>
    <hyperlink ref="D209" r:id="rId113" xr:uid="{833B8D75-AB7D-C148-B493-110C3C986F27}"/>
    <hyperlink ref="D210" r:id="rId114" xr:uid="{67711C9D-91E7-7344-96A4-7DB325421015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JG Aust Stats</vt:lpstr>
      <vt:lpstr>Division Blogs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Jenni Tham</cp:lastModifiedBy>
  <dcterms:created xsi:type="dcterms:W3CDTF">2022-11-14T01:47:18Z</dcterms:created>
  <dcterms:modified xsi:type="dcterms:W3CDTF">2024-12-29T23:14:07Z</dcterms:modified>
</cp:coreProperties>
</file>